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525" windowWidth="15120" windowHeight="7590" tabRatio="121"/>
  </bookViews>
  <sheets>
    <sheet name="40_лот_(НЕ_льготники) (2)" sheetId="3" r:id="rId1"/>
    <sheet name="40_лот_(НЕ_льготники)" sheetId="2" r:id="rId2"/>
  </sheets>
  <definedNames>
    <definedName name="_xlnm._FilterDatabase" localSheetId="1" hidden="1">'40_лот_(НЕ_льготники)'!$A$2:$AY$16</definedName>
    <definedName name="_xlnm._FilterDatabase" localSheetId="0" hidden="1">'40_лот_(НЕ_льготники) (2)'!$A$2:$BM$9</definedName>
    <definedName name="_xlnm.Print_Titles" localSheetId="1">'40_лот_(НЕ_льготники)'!$2:$2</definedName>
    <definedName name="_xlnm.Print_Titles" localSheetId="0">'40_лот_(НЕ_льготники) (2)'!$2:$2</definedName>
    <definedName name="_xlnm.Print_Area" localSheetId="1">'40_лот_(НЕ_льготники)'!$A$1:$AY$4</definedName>
    <definedName name="_xlnm.Print_Area" localSheetId="0">'40_лот_(НЕ_льготники) (2)'!$A$1:$BM$13</definedName>
  </definedNames>
  <calcPr calcId="145621"/>
</workbook>
</file>

<file path=xl/calcChain.xml><?xml version="1.0" encoding="utf-8"?>
<calcChain xmlns="http://schemas.openxmlformats.org/spreadsheetml/2006/main">
  <c r="M8" i="3" l="1"/>
  <c r="R8" i="3"/>
  <c r="R7" i="3" s="1"/>
  <c r="BK4" i="3"/>
  <c r="BK5" i="3"/>
  <c r="BK6" i="3"/>
  <c r="V9" i="3"/>
  <c r="W9" i="3"/>
  <c r="Z9" i="3"/>
  <c r="AA9" i="3"/>
  <c r="AD9" i="3"/>
  <c r="AE9" i="3"/>
  <c r="AF9" i="3"/>
  <c r="AG9" i="3"/>
  <c r="AH9" i="3"/>
  <c r="AK9" i="3"/>
  <c r="AL9" i="3"/>
  <c r="AM9" i="3"/>
  <c r="AN9" i="3"/>
  <c r="AO9" i="3"/>
  <c r="AP9" i="3"/>
  <c r="AQ9" i="3"/>
  <c r="AR9" i="3"/>
  <c r="AS9" i="3"/>
  <c r="AT9" i="3"/>
  <c r="AU9" i="3"/>
  <c r="AV9" i="3"/>
  <c r="AW9" i="3"/>
  <c r="AX9" i="3"/>
  <c r="AY9" i="3"/>
  <c r="AZ9" i="3"/>
  <c r="BA9" i="3"/>
  <c r="BB9" i="3"/>
  <c r="BC9" i="3"/>
  <c r="BD9" i="3"/>
  <c r="BE9" i="3"/>
  <c r="BF9" i="3"/>
  <c r="BG9" i="3"/>
  <c r="BH9" i="3"/>
  <c r="BI9" i="3"/>
  <c r="S8" i="3"/>
  <c r="S7" i="3" s="1"/>
  <c r="P8" i="3"/>
  <c r="P7" i="3" s="1"/>
  <c r="O8" i="3"/>
  <c r="O7" i="3" s="1"/>
  <c r="M7" i="3"/>
  <c r="M9" i="3" s="1"/>
  <c r="N7" i="3"/>
  <c r="L8" i="3"/>
  <c r="S6" i="3"/>
  <c r="R6" i="3"/>
  <c r="R3" i="3" s="1"/>
  <c r="P6" i="3"/>
  <c r="O6" i="3"/>
  <c r="M6" i="3"/>
  <c r="M5" i="3"/>
  <c r="S5" i="3" s="1"/>
  <c r="N3" i="3"/>
  <c r="N9" i="3" s="1"/>
  <c r="T4" i="3"/>
  <c r="X3" i="3" s="1"/>
  <c r="X9" i="3" s="1"/>
  <c r="M3" i="3"/>
  <c r="L6" i="3"/>
  <c r="L4" i="3"/>
  <c r="BN4" i="3" l="1"/>
  <c r="R9" i="3"/>
  <c r="T8" i="3"/>
  <c r="T7" i="3" s="1"/>
  <c r="S3" i="3"/>
  <c r="S9" i="3" s="1"/>
  <c r="T6" i="3"/>
  <c r="BJ3" i="3" s="1"/>
  <c r="BJ9" i="3" s="1"/>
  <c r="P5" i="3"/>
  <c r="P3" i="3" s="1"/>
  <c r="P9" i="3" s="1"/>
  <c r="O5" i="3"/>
  <c r="BN8" i="3" l="1"/>
  <c r="BN6" i="3"/>
  <c r="AB7" i="3"/>
  <c r="AB9" i="3"/>
  <c r="BK7" i="3"/>
  <c r="O3" i="3"/>
  <c r="O9" i="3" s="1"/>
  <c r="T5" i="3"/>
  <c r="T3" i="3" l="1"/>
  <c r="T9" i="3" s="1"/>
  <c r="AI3" i="3"/>
  <c r="BN5" i="3"/>
  <c r="BN7" i="3"/>
  <c r="AI9" i="3" l="1"/>
  <c r="BK3" i="3"/>
  <c r="BN3" i="3" l="1"/>
  <c r="BN9" i="3" s="1"/>
  <c r="BK9" i="3"/>
</calcChain>
</file>

<file path=xl/sharedStrings.xml><?xml version="1.0" encoding="utf-8"?>
<sst xmlns="http://schemas.openxmlformats.org/spreadsheetml/2006/main" count="117" uniqueCount="59">
  <si>
    <t>Номер (а) договор(ов) ТП</t>
  </si>
  <si>
    <t>Заявитель</t>
  </si>
  <si>
    <t>Район</t>
  </si>
  <si>
    <t>Общие обязательства "КЭ" по тарифу на передачу э/э</t>
  </si>
  <si>
    <t>Монтаж ячейки 10 (6 ) кВ</t>
  </si>
  <si>
    <t>Монтаж приборов учета с организацией АСКУЭ</t>
  </si>
  <si>
    <t>Строительство ВЛ-10 (6) кВ</t>
  </si>
  <si>
    <t>Строительство ВЛЗ-10 (6) кВ</t>
  </si>
  <si>
    <t xml:space="preserve">Реконструкция ВЛ-10 (6) кВ </t>
  </si>
  <si>
    <t>монтаж разъединителя 10 (6) кВ</t>
  </si>
  <si>
    <t>Строительство КЛ-10 (6) кВ</t>
  </si>
  <si>
    <t>Строительство КЛ-0,4 кВ</t>
  </si>
  <si>
    <t>Монтаж ТП 10 (6)/0,4 кВ</t>
  </si>
  <si>
    <t>Монтаж ВРУ-0,4 кВ</t>
  </si>
  <si>
    <t>Монтаж РП-10 кВ</t>
  </si>
  <si>
    <t>Реконструкция ТП 10 (6)/0,4 кВ</t>
  </si>
  <si>
    <t>Строительство ВЛИ-0,4 кВ</t>
  </si>
  <si>
    <t>Реконструкция ВЛ-0,4 кВ со строительством ВЛИ-0,4 кВ</t>
  </si>
  <si>
    <t>Реконструкция ВЛ-0,4 кВ с монтажем дополнительного провода</t>
  </si>
  <si>
    <t>Примечание</t>
  </si>
  <si>
    <t>Адрес объекта</t>
  </si>
  <si>
    <t>Срок выполнения работ</t>
  </si>
  <si>
    <t xml:space="preserve"> Предварительная стоимость, т.р., без НДС</t>
  </si>
  <si>
    <t>Реконструкция ячейки 10 (6) кВ</t>
  </si>
  <si>
    <t>Общие обязательства "КЭ" по тех. присоединению</t>
  </si>
  <si>
    <t>Номер (а) договор(ов) ТП в SAPе</t>
  </si>
  <si>
    <t>Сумма по договору ТП, руб. без НДС</t>
  </si>
  <si>
    <t>Монтаж учёта в ТП 10 (6)/0,4 кВ</t>
  </si>
  <si>
    <t>Мощность по договору ТП, кВт</t>
  </si>
  <si>
    <t>Инвентарный номер</t>
  </si>
  <si>
    <t>Монтаж коммерческих приборов учета без организации АСКУЭ, шт.</t>
  </si>
  <si>
    <t>Реконструкция ВЛ-0,4 кВв части замены провода на провод большего сечения, км</t>
  </si>
  <si>
    <t>Реконструкция ВЛ-0,4 кВ с монтажем 2-х дополнительных проводов</t>
  </si>
  <si>
    <t>ЛРЭС</t>
  </si>
  <si>
    <t>Лот № 40 НЕ ЛЬГОТНИКИ</t>
  </si>
  <si>
    <t>З-1677/2591-ОРЗТП/2013 от 15.11.13г.</t>
  </si>
  <si>
    <t>З-2262/2231-ОРЗТП/2014 от 26.08.14г.</t>
  </si>
  <si>
    <t>40795855</t>
  </si>
  <si>
    <t>ООО "Тепличный комплекс "АгроПарк"</t>
  </si>
  <si>
    <t>ООО ПКФ "Флакс"</t>
  </si>
  <si>
    <t>ГРЭС</t>
  </si>
  <si>
    <t>Курская обл., Глушковский р-н, Кобыльской сельсовет, № 46:03:080403</t>
  </si>
  <si>
    <t>Курская обл., г.Льгов, ул.Карла Маркса,д.47</t>
  </si>
  <si>
    <t>I этап: 
3.1.1.1. Строительство участка ВЛ-10 кВ от опоры №226 ВЛ-10 кВ №30214 ПС 35/10 кВ Кульбаки до границ земельного участка Заявителя протяженностью ориентировочно 0,15 км (точку врезки, тип, марку и сечение провода (кабеля), протяженность, прохождение трассы определить проектом).
II этап:
3.1.1.2. Строительство ВЛ-10 кВ от проектируемой ячейки 10 кВ ПС 35/10 кВ Кобылки до границ земельного участка Заявителя протяженностью ориентировочно 5,3 км (точку врезки, тип, марку и сечение провода (кабеля), протяженность, прохождение трассы определить проектом).
3.1.1.3. Существующая ПС 35/10 кВ Кобылки:
 монтаж новой ячейки 10 кВ (объем реконструкции определить при проектировании, тип и технические характеристики оборудования определить проектом).</t>
  </si>
  <si>
    <t>Установка ТТ коэф. трансформации – 500/5.                                                                                                                                                          В соответствии с Постановлением  Правительства РФ от 04 мая 2012 г. N 442  «О  функционировании розничных рынков электрической энергии, полном и (или) частичном ограничении режима потребления электрической энергии» учет  электроэнергии  выполняется со следующими требованиями: 
- приборы  учета  электрической  энергии  должны быть сертифицированы и внесены в Госреестр средств измерений РФ;
- приборы учета должны соответствовать ГОСТ Р 52322-2005. Часть 21 «Статические счетчики активной энергии классов точности 1 и 2» (для реактивной энергии -  ГОСТ Р 52425−2005 «Статические счетчики реактивной энергии»);
- класс точности 1,0 и выше; 
- Iном=5-7,5 А;
- трансформаторы тока должны иметь класс точности не ниже 0,5;
- коэффициент трансформации трансформаторов тока – 500/5
- трансформаторы напряжения должны иметь класс точности не ниже 0,5;
- пломбированию подлежит и прибор учета, и трансформаторы тока;
- температурный рабочий диапазон от -40°С до +70°С.
Счетчики должны подключаться через испытательные коробки (согласно ПУЭ). Все клеммники трансформаторов тока, крышки переходных коробок, где имеются цепи к электросчетчикам, и испытательные коробки должны иметь возможность опломбирования.
 Место установки: в РУ-0,4 кВ ТП-10/0,4 кВ № 8-2/400+630.</t>
  </si>
  <si>
    <t>I этап: 0,15 км; II этап: 5,3 км</t>
  </si>
  <si>
    <t>1 через ТТ-0,4 кВ с коэффициентом трансформации 500/5 (3 шт.)</t>
  </si>
  <si>
    <t>(ЗТП-8-02/400+630) ЗТП №02 (инв. № 13009998-00)</t>
  </si>
  <si>
    <t xml:space="preserve">Наименование работ </t>
  </si>
  <si>
    <t>Кол-во</t>
  </si>
  <si>
    <t>Стоимость</t>
  </si>
  <si>
    <t>ПИР</t>
  </si>
  <si>
    <t>СМР</t>
  </si>
  <si>
    <t>Оборуд</t>
  </si>
  <si>
    <t>Прочие</t>
  </si>
  <si>
    <t>ИТОГО</t>
  </si>
  <si>
    <t>Монтаж ячейки 10 (6 ) кВ, Строительство ВЛ-10 (6) кВ, монтаж разъединителя 10 (6) кВ</t>
  </si>
  <si>
    <t>Приложение к Лоту № 40 (Не льготники)</t>
  </si>
  <si>
    <t>ПНР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</si>
</sst>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20"/>
      <color theme="1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20"/>
      <name val="Arial Cyr"/>
      <charset val="204"/>
    </font>
    <font>
      <sz val="19"/>
      <name val="Arial Cyr"/>
      <charset val="204"/>
    </font>
    <font>
      <sz val="2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b/>
      <sz val="12"/>
      <name val="Arial Cyr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36"/>
      <color theme="1"/>
      <name val="Times New Roman"/>
      <family val="1"/>
      <charset val="204"/>
    </font>
    <font>
      <sz val="3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2" borderId="0" xfId="0" applyFill="1"/>
    <xf numFmtId="0" fontId="0" fillId="0" borderId="0" xfId="0" applyFill="1"/>
    <xf numFmtId="0" fontId="1" fillId="0" borderId="0" xfId="0" applyFont="1" applyFill="1"/>
    <xf numFmtId="14" fontId="2" fillId="2" borderId="0" xfId="0" applyNumberFormat="1" applyFont="1" applyFill="1"/>
    <xf numFmtId="0" fontId="2" fillId="0" borderId="0" xfId="0" applyFont="1" applyFill="1"/>
    <xf numFmtId="0" fontId="3" fillId="0" borderId="0" xfId="0" applyFont="1" applyFill="1"/>
    <xf numFmtId="0" fontId="0" fillId="0" borderId="0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14" fontId="4" fillId="0" borderId="0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9" fillId="0" borderId="0" xfId="0" applyFont="1" applyFill="1"/>
    <xf numFmtId="0" fontId="10" fillId="0" borderId="0" xfId="0" applyFont="1" applyFill="1"/>
    <xf numFmtId="0" fontId="11" fillId="0" borderId="0" xfId="0" applyFont="1" applyFill="1"/>
    <xf numFmtId="0" fontId="10" fillId="2" borderId="0" xfId="0" applyFont="1" applyFill="1"/>
    <xf numFmtId="14" fontId="10" fillId="2" borderId="0" xfId="0" applyNumberFormat="1" applyFont="1" applyFill="1"/>
    <xf numFmtId="0" fontId="12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14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/>
    <xf numFmtId="0" fontId="12" fillId="0" borderId="3" xfId="0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center" vertical="center" wrapText="1"/>
    </xf>
    <xf numFmtId="2" fontId="10" fillId="0" borderId="0" xfId="0" applyNumberFormat="1" applyFont="1" applyFill="1" applyBorder="1"/>
    <xf numFmtId="2" fontId="10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Fill="1"/>
    <xf numFmtId="0" fontId="20" fillId="0" borderId="0" xfId="0" applyFont="1" applyFill="1" applyAlignment="1">
      <alignment vertical="center"/>
    </xf>
    <xf numFmtId="0" fontId="12" fillId="0" borderId="0" xfId="0" applyFont="1" applyFill="1"/>
    <xf numFmtId="14" fontId="10" fillId="0" borderId="0" xfId="0" applyNumberFormat="1" applyFont="1" applyFill="1"/>
    <xf numFmtId="2" fontId="12" fillId="0" borderId="1" xfId="0" applyNumberFormat="1" applyFont="1" applyFill="1" applyBorder="1" applyAlignment="1">
      <alignment horizontal="center" vertical="center" wrapText="1"/>
    </xf>
    <xf numFmtId="14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164" fontId="18" fillId="0" borderId="1" xfId="0" applyNumberFormat="1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3"/>
  <sheetViews>
    <sheetView tabSelected="1" view="pageBreakPreview" zoomScale="70" zoomScaleNormal="70" zoomScaleSheetLayoutView="70" workbookViewId="0">
      <pane ySplit="2" topLeftCell="A3" activePane="bottomLeft" state="frozen"/>
      <selection pane="bottomLeft" activeCell="G12" sqref="G12"/>
    </sheetView>
  </sheetViews>
  <sheetFormatPr defaultRowHeight="12.75" x14ac:dyDescent="0.2"/>
  <cols>
    <col min="1" max="1" width="34.7109375" style="24" customWidth="1"/>
    <col min="2" max="2" width="13.140625" style="24" customWidth="1"/>
    <col min="3" max="3" width="12.85546875" style="24" customWidth="1"/>
    <col min="4" max="4" width="10.42578125" style="24" customWidth="1"/>
    <col min="5" max="5" width="6.5703125" style="24" customWidth="1"/>
    <col min="6" max="6" width="5.42578125" style="24" customWidth="1"/>
    <col min="7" max="7" width="7.85546875" style="24" customWidth="1"/>
    <col min="8" max="8" width="45.42578125" style="24" customWidth="1"/>
    <col min="9" max="9" width="14.42578125" style="24" customWidth="1"/>
    <col min="10" max="10" width="17.85546875" style="24" bestFit="1" customWidth="1"/>
    <col min="11" max="11" width="10.5703125" style="35" customWidth="1"/>
    <col min="12" max="12" width="9" style="35" customWidth="1"/>
    <col min="13" max="13" width="11.28515625" style="35" hidden="1" customWidth="1"/>
    <col min="14" max="14" width="10.85546875" style="35" hidden="1" customWidth="1"/>
    <col min="15" max="15" width="8" style="35" customWidth="1"/>
    <col min="16" max="17" width="9.28515625" style="35" customWidth="1"/>
    <col min="18" max="18" width="9.42578125" style="35" customWidth="1"/>
    <col min="19" max="19" width="8.5703125" style="35" customWidth="1"/>
    <col min="20" max="20" width="10" style="35" customWidth="1"/>
    <col min="21" max="21" width="17.28515625" style="24" customWidth="1"/>
    <col min="22" max="22" width="0" style="24" hidden="1" customWidth="1"/>
    <col min="23" max="23" width="17" style="24" hidden="1" customWidth="1"/>
    <col min="24" max="24" width="17" style="24" customWidth="1"/>
    <col min="25" max="25" width="20.85546875" style="24" customWidth="1"/>
    <col min="26" max="26" width="17" style="24" hidden="1" customWidth="1"/>
    <col min="27" max="27" width="0" style="24" hidden="1" customWidth="1"/>
    <col min="28" max="28" width="9.140625" style="24"/>
    <col min="29" max="29" width="9.85546875" style="24" customWidth="1"/>
    <col min="30" max="30" width="0" style="24" hidden="1" customWidth="1"/>
    <col min="31" max="31" width="12.5703125" style="26" hidden="1" customWidth="1"/>
    <col min="32" max="32" width="0" style="26" hidden="1" customWidth="1"/>
    <col min="33" max="33" width="9.140625" style="26" hidden="1" customWidth="1"/>
    <col min="34" max="34" width="0" style="26" hidden="1" customWidth="1"/>
    <col min="35" max="35" width="9.140625" style="26"/>
    <col min="36" max="36" width="12.7109375" style="26" customWidth="1"/>
    <col min="37" max="37" width="0" style="26" hidden="1" customWidth="1"/>
    <col min="38" max="39" width="10.7109375" style="26" hidden="1" customWidth="1"/>
    <col min="40" max="40" width="24.85546875" style="26" hidden="1" customWidth="1"/>
    <col min="41" max="41" width="0" style="26" hidden="1" customWidth="1"/>
    <col min="42" max="42" width="9.5703125" style="26" hidden="1" customWidth="1"/>
    <col min="43" max="43" width="0" style="26" hidden="1" customWidth="1"/>
    <col min="44" max="45" width="12.42578125" style="26" hidden="1" customWidth="1"/>
    <col min="46" max="49" width="9.140625" style="26" hidden="1" customWidth="1"/>
    <col min="50" max="50" width="19.5703125" style="26" hidden="1" customWidth="1"/>
    <col min="51" max="51" width="11.42578125" style="26" hidden="1" customWidth="1"/>
    <col min="52" max="52" width="17.85546875" style="26" hidden="1" customWidth="1"/>
    <col min="53" max="53" width="13.28515625" style="26" hidden="1" customWidth="1"/>
    <col min="54" max="54" width="16.42578125" style="26" hidden="1" customWidth="1"/>
    <col min="55" max="55" width="13.42578125" style="26" hidden="1" customWidth="1"/>
    <col min="56" max="56" width="15.42578125" style="26" hidden="1" customWidth="1"/>
    <col min="57" max="57" width="11.28515625" style="26" hidden="1" customWidth="1"/>
    <col min="58" max="58" width="15.28515625" style="26" hidden="1" customWidth="1"/>
    <col min="59" max="59" width="11.42578125" style="26" hidden="1" customWidth="1"/>
    <col min="60" max="60" width="11.85546875" style="26" hidden="1" customWidth="1"/>
    <col min="61" max="61" width="9.140625" style="26" hidden="1" customWidth="1"/>
    <col min="62" max="62" width="9.140625" style="26" customWidth="1"/>
    <col min="63" max="63" width="12.5703125" style="26" customWidth="1"/>
    <col min="64" max="64" width="12.85546875" style="27" customWidth="1"/>
    <col min="65" max="65" width="11.28515625" style="26" customWidth="1"/>
    <col min="66" max="66" width="10.5703125" style="39" hidden="1" customWidth="1"/>
    <col min="67" max="16384" width="9.140625" style="24"/>
  </cols>
  <sheetData>
    <row r="1" spans="1:66" ht="45" x14ac:dyDescent="0.6">
      <c r="C1" s="24" t="s">
        <v>34</v>
      </c>
      <c r="E1" s="23"/>
      <c r="G1" s="25"/>
      <c r="J1" s="41" t="s">
        <v>57</v>
      </c>
      <c r="K1" s="43"/>
      <c r="L1" s="43"/>
      <c r="M1" s="43"/>
      <c r="N1" s="43"/>
      <c r="O1" s="43"/>
      <c r="P1" s="43"/>
      <c r="Q1" s="43"/>
      <c r="R1" s="43"/>
      <c r="S1" s="43"/>
      <c r="T1" s="43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44"/>
      <c r="BM1" s="24"/>
    </row>
    <row r="2" spans="1:66" s="29" customFormat="1" ht="102" x14ac:dyDescent="0.25">
      <c r="A2" s="28" t="s">
        <v>0</v>
      </c>
      <c r="B2" s="28" t="s">
        <v>25</v>
      </c>
      <c r="C2" s="28" t="s">
        <v>26</v>
      </c>
      <c r="D2" s="28" t="s">
        <v>28</v>
      </c>
      <c r="E2" s="28" t="s">
        <v>1</v>
      </c>
      <c r="F2" s="28" t="s">
        <v>2</v>
      </c>
      <c r="G2" s="28" t="s">
        <v>20</v>
      </c>
      <c r="H2" s="28" t="s">
        <v>24</v>
      </c>
      <c r="I2" s="28" t="s">
        <v>3</v>
      </c>
      <c r="J2" s="28" t="s">
        <v>29</v>
      </c>
      <c r="K2" s="36" t="s">
        <v>48</v>
      </c>
      <c r="L2" s="36" t="s">
        <v>49</v>
      </c>
      <c r="M2" s="36" t="s">
        <v>50</v>
      </c>
      <c r="N2" s="36"/>
      <c r="O2" s="36" t="s">
        <v>51</v>
      </c>
      <c r="P2" s="36" t="s">
        <v>52</v>
      </c>
      <c r="Q2" s="36" t="s">
        <v>58</v>
      </c>
      <c r="R2" s="36" t="s">
        <v>53</v>
      </c>
      <c r="S2" s="36" t="s">
        <v>54</v>
      </c>
      <c r="T2" s="36" t="s">
        <v>55</v>
      </c>
      <c r="U2" s="28" t="s">
        <v>4</v>
      </c>
      <c r="V2" s="28"/>
      <c r="W2" s="28" t="s">
        <v>23</v>
      </c>
      <c r="X2" s="28"/>
      <c r="Y2" s="28" t="s">
        <v>30</v>
      </c>
      <c r="Z2" s="28" t="s">
        <v>5</v>
      </c>
      <c r="AA2" s="28"/>
      <c r="AB2" s="28"/>
      <c r="AC2" s="28" t="s">
        <v>6</v>
      </c>
      <c r="AD2" s="28"/>
      <c r="AE2" s="28" t="s">
        <v>7</v>
      </c>
      <c r="AF2" s="28"/>
      <c r="AG2" s="28" t="s">
        <v>8</v>
      </c>
      <c r="AH2" s="28"/>
      <c r="AI2" s="28"/>
      <c r="AJ2" s="28" t="s">
        <v>9</v>
      </c>
      <c r="AK2" s="28"/>
      <c r="AL2" s="28" t="s">
        <v>10</v>
      </c>
      <c r="AM2" s="28"/>
      <c r="AN2" s="28" t="s">
        <v>11</v>
      </c>
      <c r="AO2" s="28"/>
      <c r="AP2" s="28" t="s">
        <v>10</v>
      </c>
      <c r="AQ2" s="28"/>
      <c r="AR2" s="28" t="s">
        <v>12</v>
      </c>
      <c r="AS2" s="28" t="s">
        <v>27</v>
      </c>
      <c r="AT2" s="28" t="s">
        <v>13</v>
      </c>
      <c r="AU2" s="28"/>
      <c r="AV2" s="28" t="s">
        <v>14</v>
      </c>
      <c r="AW2" s="28"/>
      <c r="AX2" s="28" t="s">
        <v>15</v>
      </c>
      <c r="AY2" s="28"/>
      <c r="AZ2" s="28" t="s">
        <v>16</v>
      </c>
      <c r="BA2" s="28"/>
      <c r="BB2" s="28" t="s">
        <v>17</v>
      </c>
      <c r="BC2" s="28"/>
      <c r="BD2" s="28" t="s">
        <v>18</v>
      </c>
      <c r="BE2" s="28"/>
      <c r="BF2" s="28" t="s">
        <v>32</v>
      </c>
      <c r="BG2" s="28"/>
      <c r="BH2" s="28" t="s">
        <v>31</v>
      </c>
      <c r="BI2" s="28"/>
      <c r="BJ2" s="28"/>
      <c r="BK2" s="28" t="s">
        <v>22</v>
      </c>
      <c r="BL2" s="34" t="s">
        <v>21</v>
      </c>
      <c r="BM2" s="28" t="s">
        <v>19</v>
      </c>
      <c r="BN2" s="40"/>
    </row>
    <row r="3" spans="1:66" s="29" customFormat="1" ht="271.5" customHeight="1" x14ac:dyDescent="0.25">
      <c r="A3" s="30" t="s">
        <v>35</v>
      </c>
      <c r="B3" s="31" t="s">
        <v>37</v>
      </c>
      <c r="C3" s="32">
        <v>7556535.7599999998</v>
      </c>
      <c r="D3" s="28">
        <v>1200</v>
      </c>
      <c r="E3" s="31" t="s">
        <v>38</v>
      </c>
      <c r="F3" s="31" t="s">
        <v>40</v>
      </c>
      <c r="G3" s="31" t="s">
        <v>41</v>
      </c>
      <c r="H3" s="31" t="s">
        <v>43</v>
      </c>
      <c r="I3" s="31"/>
      <c r="J3" s="31"/>
      <c r="K3" s="31" t="s">
        <v>56</v>
      </c>
      <c r="L3" s="38"/>
      <c r="M3" s="33">
        <f>M4+M5+M6</f>
        <v>6372.7980000000007</v>
      </c>
      <c r="N3" s="33">
        <f t="shared" ref="N3:T3" si="0">N4+N5+N6</f>
        <v>0</v>
      </c>
      <c r="O3" s="33">
        <f t="shared" si="0"/>
        <v>457.09800000000001</v>
      </c>
      <c r="P3" s="33">
        <f t="shared" si="0"/>
        <v>4745.1400000000012</v>
      </c>
      <c r="Q3" s="33">
        <v>0</v>
      </c>
      <c r="R3" s="33">
        <f t="shared" si="0"/>
        <v>952.28</v>
      </c>
      <c r="S3" s="33">
        <f t="shared" si="0"/>
        <v>218.28</v>
      </c>
      <c r="T3" s="33">
        <f t="shared" si="0"/>
        <v>6372.7980000000007</v>
      </c>
      <c r="U3" s="33">
        <v>1</v>
      </c>
      <c r="V3" s="33"/>
      <c r="W3" s="33"/>
      <c r="X3" s="33">
        <f>T4</f>
        <v>1034.1179999999999</v>
      </c>
      <c r="Y3" s="33"/>
      <c r="Z3" s="33"/>
      <c r="AA3" s="33"/>
      <c r="AB3" s="33"/>
      <c r="AC3" s="33" t="s">
        <v>45</v>
      </c>
      <c r="AD3" s="33"/>
      <c r="AE3" s="33"/>
      <c r="AF3" s="33"/>
      <c r="AG3" s="33"/>
      <c r="AH3" s="33"/>
      <c r="AI3" s="33">
        <f>T5</f>
        <v>5232.0000000000009</v>
      </c>
      <c r="AJ3" s="33">
        <v>2</v>
      </c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>
        <f>T6</f>
        <v>106.68</v>
      </c>
      <c r="BK3" s="33">
        <f>X3+AB3+AI3+BJ3</f>
        <v>6372.7980000000007</v>
      </c>
      <c r="BL3" s="34">
        <v>42323</v>
      </c>
      <c r="BM3" s="33"/>
      <c r="BN3" s="45">
        <f>BK3-T3</f>
        <v>0</v>
      </c>
    </row>
    <row r="4" spans="1:66" s="29" customFormat="1" ht="50.25" customHeight="1" x14ac:dyDescent="0.25">
      <c r="A4" s="30"/>
      <c r="B4" s="31"/>
      <c r="C4" s="32"/>
      <c r="D4" s="28"/>
      <c r="E4" s="31"/>
      <c r="F4" s="31"/>
      <c r="G4" s="31"/>
      <c r="H4" s="31"/>
      <c r="I4" s="31"/>
      <c r="J4" s="31"/>
      <c r="K4" s="31" t="s">
        <v>4</v>
      </c>
      <c r="L4" s="38">
        <f>U3</f>
        <v>1</v>
      </c>
      <c r="M4" s="33">
        <v>1034.1179999999999</v>
      </c>
      <c r="N4" s="33"/>
      <c r="O4" s="33">
        <v>30.718</v>
      </c>
      <c r="P4" s="33">
        <v>67.64</v>
      </c>
      <c r="Q4" s="33">
        <v>0</v>
      </c>
      <c r="R4" s="33">
        <v>875.5</v>
      </c>
      <c r="S4" s="33">
        <v>60.26</v>
      </c>
      <c r="T4" s="33">
        <f>SUM(O4:S4)</f>
        <v>1034.1179999999999</v>
      </c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>
        <f t="shared" ref="BK4:BK7" si="1">X4+AB4+AI4+BJ4</f>
        <v>0</v>
      </c>
      <c r="BL4" s="34"/>
      <c r="BM4" s="33"/>
      <c r="BN4" s="45">
        <f t="shared" ref="BN4:BN8" si="2">BK4-T4</f>
        <v>-1034.1179999999999</v>
      </c>
    </row>
    <row r="5" spans="1:66" s="29" customFormat="1" ht="57" customHeight="1" x14ac:dyDescent="0.25">
      <c r="A5" s="30"/>
      <c r="B5" s="31"/>
      <c r="C5" s="32"/>
      <c r="D5" s="28"/>
      <c r="E5" s="31"/>
      <c r="F5" s="31"/>
      <c r="G5" s="31"/>
      <c r="H5" s="31"/>
      <c r="I5" s="31"/>
      <c r="J5" s="31"/>
      <c r="K5" s="37" t="s">
        <v>6</v>
      </c>
      <c r="L5" s="38" t="s">
        <v>45</v>
      </c>
      <c r="M5" s="33">
        <f>5.45*960</f>
        <v>5232</v>
      </c>
      <c r="N5" s="33"/>
      <c r="O5" s="33">
        <f>M5*0.08</f>
        <v>418.56</v>
      </c>
      <c r="P5" s="33">
        <f>M5*0.89</f>
        <v>4656.4800000000005</v>
      </c>
      <c r="Q5" s="33">
        <v>0</v>
      </c>
      <c r="R5" s="33">
        <v>0</v>
      </c>
      <c r="S5" s="33">
        <f>M5*0.03</f>
        <v>156.96</v>
      </c>
      <c r="T5" s="33">
        <f>SUM(O5:S5)</f>
        <v>5232.0000000000009</v>
      </c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>
        <f t="shared" si="1"/>
        <v>0</v>
      </c>
      <c r="BL5" s="34"/>
      <c r="BM5" s="33"/>
      <c r="BN5" s="45">
        <f t="shared" si="2"/>
        <v>-5232.0000000000009</v>
      </c>
    </row>
    <row r="6" spans="1:66" s="29" customFormat="1" ht="57.75" customHeight="1" x14ac:dyDescent="0.25">
      <c r="A6" s="30"/>
      <c r="B6" s="31"/>
      <c r="C6" s="32"/>
      <c r="D6" s="28"/>
      <c r="E6" s="31"/>
      <c r="F6" s="31"/>
      <c r="G6" s="31"/>
      <c r="H6" s="31"/>
      <c r="I6" s="31"/>
      <c r="J6" s="31"/>
      <c r="K6" s="37" t="s">
        <v>9</v>
      </c>
      <c r="L6" s="38">
        <f>AJ3</f>
        <v>2</v>
      </c>
      <c r="M6" s="33">
        <f>53.34*2</f>
        <v>106.68</v>
      </c>
      <c r="N6" s="33"/>
      <c r="O6" s="33">
        <f>3.91*2</f>
        <v>7.82</v>
      </c>
      <c r="P6" s="33">
        <f>10.51*2</f>
        <v>21.02</v>
      </c>
      <c r="Q6" s="33">
        <v>0</v>
      </c>
      <c r="R6" s="33">
        <f>38.39*2</f>
        <v>76.78</v>
      </c>
      <c r="S6" s="33">
        <f>0.53*2</f>
        <v>1.06</v>
      </c>
      <c r="T6" s="33">
        <f>SUM(O6:S6)</f>
        <v>106.68</v>
      </c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>
        <f t="shared" si="1"/>
        <v>0</v>
      </c>
      <c r="BL6" s="34"/>
      <c r="BM6" s="33"/>
      <c r="BN6" s="45">
        <f t="shared" si="2"/>
        <v>-106.68</v>
      </c>
    </row>
    <row r="7" spans="1:66" s="29" customFormat="1" ht="333.75" customHeight="1" x14ac:dyDescent="0.25">
      <c r="A7" s="30" t="s">
        <v>36</v>
      </c>
      <c r="B7" s="31">
        <v>40956790</v>
      </c>
      <c r="C7" s="32">
        <v>88762</v>
      </c>
      <c r="D7" s="28">
        <v>200</v>
      </c>
      <c r="E7" s="31" t="s">
        <v>39</v>
      </c>
      <c r="F7" s="31" t="s">
        <v>33</v>
      </c>
      <c r="G7" s="31" t="s">
        <v>42</v>
      </c>
      <c r="H7" s="31" t="s">
        <v>44</v>
      </c>
      <c r="I7" s="31"/>
      <c r="J7" s="31" t="s">
        <v>47</v>
      </c>
      <c r="K7" s="37" t="s">
        <v>30</v>
      </c>
      <c r="L7" s="38"/>
      <c r="M7" s="33">
        <f>M8</f>
        <v>42.9</v>
      </c>
      <c r="N7" s="33">
        <f t="shared" ref="N7:T7" si="3">N8</f>
        <v>0</v>
      </c>
      <c r="O7" s="33">
        <f t="shared" si="3"/>
        <v>2.25</v>
      </c>
      <c r="P7" s="33">
        <f t="shared" si="3"/>
        <v>4.59</v>
      </c>
      <c r="Q7" s="33">
        <v>0</v>
      </c>
      <c r="R7" s="33">
        <f t="shared" si="3"/>
        <v>35.76</v>
      </c>
      <c r="S7" s="33">
        <f t="shared" si="3"/>
        <v>0.30000000000000004</v>
      </c>
      <c r="T7" s="33">
        <f t="shared" si="3"/>
        <v>42.899999999999991</v>
      </c>
      <c r="U7" s="33"/>
      <c r="V7" s="33"/>
      <c r="W7" s="33"/>
      <c r="X7" s="33"/>
      <c r="Y7" s="33" t="s">
        <v>46</v>
      </c>
      <c r="Z7" s="33"/>
      <c r="AA7" s="33"/>
      <c r="AB7" s="33">
        <f>T8</f>
        <v>42.899999999999991</v>
      </c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>
        <f t="shared" si="1"/>
        <v>42.899999999999991</v>
      </c>
      <c r="BL7" s="34">
        <v>41999</v>
      </c>
      <c r="BM7" s="33"/>
      <c r="BN7" s="45">
        <f t="shared" si="2"/>
        <v>0</v>
      </c>
    </row>
    <row r="8" spans="1:66" s="29" customFormat="1" ht="125.25" customHeight="1" x14ac:dyDescent="0.25">
      <c r="A8" s="30"/>
      <c r="B8" s="31"/>
      <c r="C8" s="32"/>
      <c r="D8" s="28"/>
      <c r="E8" s="31"/>
      <c r="F8" s="31"/>
      <c r="G8" s="31"/>
      <c r="H8" s="31"/>
      <c r="I8" s="31"/>
      <c r="J8" s="31"/>
      <c r="K8" s="37" t="s">
        <v>30</v>
      </c>
      <c r="L8" s="38" t="str">
        <f>Y7</f>
        <v>1 через ТТ-0,4 кВ с коэффициентом трансформации 500/5 (3 шт.)</v>
      </c>
      <c r="M8" s="33">
        <f>(12.5*3)+(1.8*3)</f>
        <v>42.9</v>
      </c>
      <c r="N8" s="33"/>
      <c r="O8" s="33">
        <f>0.75*3</f>
        <v>2.25</v>
      </c>
      <c r="P8" s="33">
        <f>1.53*3</f>
        <v>4.59</v>
      </c>
      <c r="Q8" s="33">
        <v>0</v>
      </c>
      <c r="R8" s="33">
        <f>(10.12*3)+(1.8*3)</f>
        <v>35.76</v>
      </c>
      <c r="S8" s="33">
        <f>0.1*3</f>
        <v>0.30000000000000004</v>
      </c>
      <c r="T8" s="33">
        <f>SUM(O8:S8)</f>
        <v>42.899999999999991</v>
      </c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4"/>
      <c r="BM8" s="33"/>
      <c r="BN8" s="45">
        <f t="shared" si="2"/>
        <v>-42.899999999999991</v>
      </c>
    </row>
    <row r="9" spans="1:66" s="54" customFormat="1" ht="51" x14ac:dyDescent="0.25">
      <c r="A9" s="46"/>
      <c r="B9" s="47"/>
      <c r="C9" s="48"/>
      <c r="D9" s="49"/>
      <c r="E9" s="47"/>
      <c r="F9" s="47"/>
      <c r="G9" s="47"/>
      <c r="H9" s="47"/>
      <c r="I9" s="47"/>
      <c r="J9" s="47"/>
      <c r="K9" s="50"/>
      <c r="L9" s="51"/>
      <c r="M9" s="52">
        <f>M3+M7</f>
        <v>6415.6980000000003</v>
      </c>
      <c r="N9" s="52">
        <f t="shared" ref="N9:BN9" si="4">N3+N7</f>
        <v>0</v>
      </c>
      <c r="O9" s="52">
        <f t="shared" si="4"/>
        <v>459.34800000000001</v>
      </c>
      <c r="P9" s="52">
        <f t="shared" si="4"/>
        <v>4749.7300000000014</v>
      </c>
      <c r="Q9" s="52">
        <v>0</v>
      </c>
      <c r="R9" s="52">
        <f t="shared" si="4"/>
        <v>988.04</v>
      </c>
      <c r="S9" s="52">
        <f t="shared" si="4"/>
        <v>218.58</v>
      </c>
      <c r="T9" s="52">
        <f t="shared" si="4"/>
        <v>6415.6980000000003</v>
      </c>
      <c r="U9" s="52">
        <v>1</v>
      </c>
      <c r="V9" s="52">
        <f t="shared" si="4"/>
        <v>0</v>
      </c>
      <c r="W9" s="52">
        <f t="shared" si="4"/>
        <v>0</v>
      </c>
      <c r="X9" s="52">
        <f t="shared" si="4"/>
        <v>1034.1179999999999</v>
      </c>
      <c r="Y9" s="52" t="s">
        <v>46</v>
      </c>
      <c r="Z9" s="52">
        <f t="shared" si="4"/>
        <v>0</v>
      </c>
      <c r="AA9" s="52">
        <f t="shared" si="4"/>
        <v>0</v>
      </c>
      <c r="AB9" s="52">
        <f t="shared" si="4"/>
        <v>42.899999999999991</v>
      </c>
      <c r="AC9" s="52" t="s">
        <v>45</v>
      </c>
      <c r="AD9" s="52">
        <f t="shared" si="4"/>
        <v>0</v>
      </c>
      <c r="AE9" s="52">
        <f t="shared" si="4"/>
        <v>0</v>
      </c>
      <c r="AF9" s="52">
        <f t="shared" si="4"/>
        <v>0</v>
      </c>
      <c r="AG9" s="52">
        <f t="shared" si="4"/>
        <v>0</v>
      </c>
      <c r="AH9" s="52">
        <f t="shared" si="4"/>
        <v>0</v>
      </c>
      <c r="AI9" s="52">
        <f t="shared" si="4"/>
        <v>5232.0000000000009</v>
      </c>
      <c r="AJ9" s="52">
        <v>2</v>
      </c>
      <c r="AK9" s="52">
        <f t="shared" si="4"/>
        <v>0</v>
      </c>
      <c r="AL9" s="52">
        <f t="shared" si="4"/>
        <v>0</v>
      </c>
      <c r="AM9" s="52">
        <f t="shared" si="4"/>
        <v>0</v>
      </c>
      <c r="AN9" s="52">
        <f t="shared" si="4"/>
        <v>0</v>
      </c>
      <c r="AO9" s="52">
        <f t="shared" si="4"/>
        <v>0</v>
      </c>
      <c r="AP9" s="52">
        <f t="shared" si="4"/>
        <v>0</v>
      </c>
      <c r="AQ9" s="52">
        <f t="shared" si="4"/>
        <v>0</v>
      </c>
      <c r="AR9" s="52">
        <f t="shared" si="4"/>
        <v>0</v>
      </c>
      <c r="AS9" s="52">
        <f t="shared" si="4"/>
        <v>0</v>
      </c>
      <c r="AT9" s="52">
        <f t="shared" si="4"/>
        <v>0</v>
      </c>
      <c r="AU9" s="52">
        <f t="shared" si="4"/>
        <v>0</v>
      </c>
      <c r="AV9" s="52">
        <f t="shared" si="4"/>
        <v>0</v>
      </c>
      <c r="AW9" s="52">
        <f t="shared" si="4"/>
        <v>0</v>
      </c>
      <c r="AX9" s="52">
        <f t="shared" si="4"/>
        <v>0</v>
      </c>
      <c r="AY9" s="52">
        <f t="shared" si="4"/>
        <v>0</v>
      </c>
      <c r="AZ9" s="52">
        <f t="shared" si="4"/>
        <v>0</v>
      </c>
      <c r="BA9" s="52">
        <f t="shared" si="4"/>
        <v>0</v>
      </c>
      <c r="BB9" s="52">
        <f t="shared" si="4"/>
        <v>0</v>
      </c>
      <c r="BC9" s="52">
        <f t="shared" si="4"/>
        <v>0</v>
      </c>
      <c r="BD9" s="52">
        <f t="shared" si="4"/>
        <v>0</v>
      </c>
      <c r="BE9" s="52">
        <f t="shared" si="4"/>
        <v>0</v>
      </c>
      <c r="BF9" s="52">
        <f t="shared" si="4"/>
        <v>0</v>
      </c>
      <c r="BG9" s="52">
        <f t="shared" si="4"/>
        <v>0</v>
      </c>
      <c r="BH9" s="52">
        <f t="shared" si="4"/>
        <v>0</v>
      </c>
      <c r="BI9" s="52">
        <f t="shared" si="4"/>
        <v>0</v>
      </c>
      <c r="BJ9" s="52">
        <f t="shared" si="4"/>
        <v>106.68</v>
      </c>
      <c r="BK9" s="52">
        <f t="shared" si="4"/>
        <v>6415.6980000000003</v>
      </c>
      <c r="BL9" s="52"/>
      <c r="BM9" s="52"/>
      <c r="BN9" s="53">
        <f t="shared" si="4"/>
        <v>0</v>
      </c>
    </row>
    <row r="10" spans="1:66" x14ac:dyDescent="0.2">
      <c r="K10" s="43"/>
      <c r="L10" s="43"/>
      <c r="M10" s="43"/>
      <c r="N10" s="43"/>
      <c r="O10" s="43"/>
      <c r="P10" s="43"/>
      <c r="Q10" s="43"/>
      <c r="R10" s="43"/>
      <c r="S10" s="43"/>
      <c r="T10" s="43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44"/>
      <c r="BM10" s="24"/>
    </row>
    <row r="11" spans="1:66" ht="90.75" customHeight="1" x14ac:dyDescent="0.2">
      <c r="H11" s="42"/>
      <c r="J11" s="42"/>
      <c r="K11" s="43"/>
      <c r="L11" s="43"/>
      <c r="M11" s="43"/>
      <c r="N11" s="43"/>
      <c r="O11" s="43"/>
      <c r="P11" s="43"/>
      <c r="Q11" s="43"/>
      <c r="R11" s="42"/>
      <c r="S11" s="43"/>
      <c r="T11" s="43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44"/>
      <c r="BM11" s="24"/>
    </row>
    <row r="12" spans="1:66" ht="90.75" customHeight="1" x14ac:dyDescent="0.2">
      <c r="H12" s="42"/>
      <c r="J12" s="42"/>
      <c r="K12" s="43"/>
      <c r="L12" s="43"/>
      <c r="M12" s="43"/>
      <c r="N12" s="43"/>
      <c r="O12" s="43"/>
      <c r="P12" s="43"/>
      <c r="Q12" s="43"/>
      <c r="R12" s="42"/>
      <c r="S12" s="43"/>
      <c r="T12" s="43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44"/>
      <c r="BM12" s="24"/>
    </row>
    <row r="13" spans="1:66" ht="90.75" customHeight="1" x14ac:dyDescent="0.2">
      <c r="H13" s="42"/>
      <c r="J13" s="42"/>
      <c r="K13" s="43"/>
      <c r="L13" s="43"/>
      <c r="M13" s="43"/>
      <c r="N13" s="43"/>
      <c r="O13" s="43"/>
      <c r="P13" s="43"/>
      <c r="Q13" s="43"/>
      <c r="R13" s="42"/>
      <c r="S13" s="43"/>
      <c r="T13" s="43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44"/>
      <c r="BM13" s="24"/>
    </row>
  </sheetData>
  <autoFilter ref="A2:BM9"/>
  <pageMargins left="0" right="0" top="0" bottom="0" header="0" footer="0"/>
  <pageSetup paperSize="9" scale="40" fitToHeight="10" orientation="landscape" r:id="rId1"/>
  <rowBreaks count="1" manualBreakCount="1">
    <brk id="13" max="63" man="1"/>
  </rowBreaks>
  <colBreaks count="1" manualBreakCount="1">
    <brk id="65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07"/>
  <sheetViews>
    <sheetView view="pageBreakPreview" topLeftCell="G1" zoomScale="40" zoomScaleNormal="70" zoomScaleSheetLayoutView="40" workbookViewId="0">
      <pane ySplit="2" topLeftCell="A4" activePane="bottomLeft" state="frozen"/>
      <selection pane="bottomLeft" activeCell="AY3" sqref="AY3"/>
    </sheetView>
  </sheetViews>
  <sheetFormatPr defaultRowHeight="21" x14ac:dyDescent="0.35"/>
  <cols>
    <col min="1" max="1" width="19.85546875" style="5" customWidth="1"/>
    <col min="2" max="2" width="22.28515625" style="5" customWidth="1"/>
    <col min="3" max="3" width="25.42578125" style="5" customWidth="1"/>
    <col min="4" max="4" width="16.42578125" style="5" customWidth="1"/>
    <col min="5" max="5" width="33.28515625" style="5" customWidth="1"/>
    <col min="6" max="6" width="12.42578125" style="5" customWidth="1"/>
    <col min="7" max="7" width="45.85546875" style="5" customWidth="1"/>
    <col min="8" max="8" width="98.85546875" style="3" customWidth="1"/>
    <col min="9" max="9" width="48.7109375" style="3" customWidth="1"/>
    <col min="10" max="10" width="34.5703125" style="3" customWidth="1"/>
    <col min="11" max="11" width="17.28515625" style="2" customWidth="1"/>
    <col min="12" max="12" width="0" style="2" hidden="1" customWidth="1"/>
    <col min="13" max="13" width="17" style="2" hidden="1" customWidth="1"/>
    <col min="14" max="14" width="20.85546875" style="2" customWidth="1"/>
    <col min="15" max="15" width="17" style="2" hidden="1" customWidth="1"/>
    <col min="16" max="16" width="0" style="2" hidden="1" customWidth="1"/>
    <col min="17" max="17" width="9.85546875" style="2" customWidth="1"/>
    <col min="18" max="18" width="0" style="2" hidden="1" customWidth="1"/>
    <col min="19" max="19" width="12.5703125" style="1" hidden="1" customWidth="1"/>
    <col min="20" max="20" width="0" style="1" hidden="1" customWidth="1"/>
    <col min="21" max="21" width="9.140625" style="1" hidden="1" customWidth="1"/>
    <col min="22" max="22" width="0" style="1" hidden="1" customWidth="1"/>
    <col min="23" max="23" width="12.7109375" style="1" customWidth="1"/>
    <col min="24" max="24" width="0" style="1" hidden="1" customWidth="1"/>
    <col min="25" max="26" width="10.7109375" style="1" hidden="1" customWidth="1"/>
    <col min="27" max="27" width="24.85546875" style="1" hidden="1" customWidth="1"/>
    <col min="28" max="28" width="0" style="1" hidden="1" customWidth="1"/>
    <col min="29" max="29" width="9.5703125" style="1" hidden="1" customWidth="1"/>
    <col min="30" max="30" width="0" style="1" hidden="1" customWidth="1"/>
    <col min="31" max="32" width="12.42578125" style="1" hidden="1" customWidth="1"/>
    <col min="33" max="36" width="9.140625" style="1" hidden="1" customWidth="1"/>
    <col min="37" max="37" width="19.5703125" style="1" hidden="1" customWidth="1"/>
    <col min="38" max="38" width="11.42578125" style="1" hidden="1" customWidth="1"/>
    <col min="39" max="39" width="17.85546875" style="1" hidden="1" customWidth="1"/>
    <col min="40" max="40" width="13.28515625" style="1" hidden="1" customWidth="1"/>
    <col min="41" max="41" width="16.42578125" style="1" hidden="1" customWidth="1"/>
    <col min="42" max="42" width="13.42578125" style="1" hidden="1" customWidth="1"/>
    <col min="43" max="43" width="15.42578125" style="1" hidden="1" customWidth="1"/>
    <col min="44" max="44" width="11.28515625" style="1" hidden="1" customWidth="1"/>
    <col min="45" max="45" width="15.28515625" style="1" hidden="1" customWidth="1"/>
    <col min="46" max="46" width="11.42578125" style="1" hidden="1" customWidth="1"/>
    <col min="47" max="47" width="11.85546875" style="1" hidden="1" customWidth="1"/>
    <col min="48" max="48" width="9.140625" style="1" hidden="1" customWidth="1"/>
    <col min="49" max="49" width="12.5703125" style="1" customWidth="1"/>
    <col min="50" max="50" width="28.28515625" style="4" customWidth="1"/>
    <col min="51" max="51" width="27.42578125" style="1" customWidth="1"/>
    <col min="52" max="52" width="17.7109375" style="7" customWidth="1"/>
    <col min="53" max="16384" width="9.140625" style="2"/>
  </cols>
  <sheetData>
    <row r="1" spans="1:52" ht="33.75" x14ac:dyDescent="0.5">
      <c r="C1" s="22" t="s">
        <v>34</v>
      </c>
      <c r="D1" s="6"/>
    </row>
    <row r="2" spans="1:52" s="13" customFormat="1" ht="409.5" x14ac:dyDescent="0.25">
      <c r="A2" s="8" t="s">
        <v>0</v>
      </c>
      <c r="B2" s="8" t="s">
        <v>25</v>
      </c>
      <c r="C2" s="8" t="s">
        <v>26</v>
      </c>
      <c r="D2" s="8" t="s">
        <v>28</v>
      </c>
      <c r="E2" s="8" t="s">
        <v>1</v>
      </c>
      <c r="F2" s="8" t="s">
        <v>2</v>
      </c>
      <c r="G2" s="8" t="s">
        <v>20</v>
      </c>
      <c r="H2" s="8" t="s">
        <v>24</v>
      </c>
      <c r="I2" s="8" t="s">
        <v>3</v>
      </c>
      <c r="J2" s="8" t="s">
        <v>29</v>
      </c>
      <c r="K2" s="8" t="s">
        <v>4</v>
      </c>
      <c r="L2" s="8"/>
      <c r="M2" s="8" t="s">
        <v>23</v>
      </c>
      <c r="N2" s="8" t="s">
        <v>30</v>
      </c>
      <c r="O2" s="8" t="s">
        <v>5</v>
      </c>
      <c r="P2" s="8"/>
      <c r="Q2" s="8" t="s">
        <v>6</v>
      </c>
      <c r="R2" s="8"/>
      <c r="S2" s="9" t="s">
        <v>7</v>
      </c>
      <c r="T2" s="9"/>
      <c r="U2" s="9" t="s">
        <v>8</v>
      </c>
      <c r="V2" s="9"/>
      <c r="W2" s="9" t="s">
        <v>9</v>
      </c>
      <c r="X2" s="9"/>
      <c r="Y2" s="9" t="s">
        <v>10</v>
      </c>
      <c r="Z2" s="9"/>
      <c r="AA2" s="9" t="s">
        <v>11</v>
      </c>
      <c r="AB2" s="9"/>
      <c r="AC2" s="9" t="s">
        <v>10</v>
      </c>
      <c r="AD2" s="9"/>
      <c r="AE2" s="9" t="s">
        <v>12</v>
      </c>
      <c r="AF2" s="9" t="s">
        <v>27</v>
      </c>
      <c r="AG2" s="9" t="s">
        <v>13</v>
      </c>
      <c r="AH2" s="9"/>
      <c r="AI2" s="9" t="s">
        <v>14</v>
      </c>
      <c r="AJ2" s="9"/>
      <c r="AK2" s="9" t="s">
        <v>15</v>
      </c>
      <c r="AL2" s="9"/>
      <c r="AM2" s="9" t="s">
        <v>16</v>
      </c>
      <c r="AN2" s="9"/>
      <c r="AO2" s="9" t="s">
        <v>17</v>
      </c>
      <c r="AP2" s="9"/>
      <c r="AQ2" s="9" t="s">
        <v>18</v>
      </c>
      <c r="AR2" s="9"/>
      <c r="AS2" s="9" t="s">
        <v>32</v>
      </c>
      <c r="AT2" s="9"/>
      <c r="AU2" s="9" t="s">
        <v>31</v>
      </c>
      <c r="AV2" s="9"/>
      <c r="AW2" s="9" t="s">
        <v>22</v>
      </c>
      <c r="AX2" s="10" t="s">
        <v>21</v>
      </c>
      <c r="AY2" s="11" t="s">
        <v>19</v>
      </c>
      <c r="AZ2" s="12"/>
    </row>
    <row r="3" spans="1:52" s="13" customFormat="1" ht="408" customHeight="1" x14ac:dyDescent="0.25">
      <c r="A3" s="14" t="s">
        <v>35</v>
      </c>
      <c r="B3" s="15" t="s">
        <v>37</v>
      </c>
      <c r="C3" s="16">
        <v>7556535.7599999998</v>
      </c>
      <c r="D3" s="8">
        <v>1200</v>
      </c>
      <c r="E3" s="15" t="s">
        <v>38</v>
      </c>
      <c r="F3" s="15" t="s">
        <v>40</v>
      </c>
      <c r="G3" s="15" t="s">
        <v>41</v>
      </c>
      <c r="H3" s="15" t="s">
        <v>43</v>
      </c>
      <c r="I3" s="15"/>
      <c r="J3" s="15"/>
      <c r="K3" s="17">
        <v>1</v>
      </c>
      <c r="L3" s="17"/>
      <c r="M3" s="17"/>
      <c r="N3" s="17"/>
      <c r="O3" s="17"/>
      <c r="P3" s="17"/>
      <c r="Q3" s="17" t="s">
        <v>45</v>
      </c>
      <c r="R3" s="17"/>
      <c r="S3" s="17"/>
      <c r="T3" s="17"/>
      <c r="U3" s="17"/>
      <c r="V3" s="17"/>
      <c r="W3" s="17">
        <v>2</v>
      </c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8">
        <v>42323</v>
      </c>
      <c r="AY3" s="19"/>
      <c r="AZ3" s="20"/>
    </row>
    <row r="4" spans="1:52" s="13" customFormat="1" ht="408" customHeight="1" x14ac:dyDescent="0.25">
      <c r="A4" s="14" t="s">
        <v>36</v>
      </c>
      <c r="B4" s="15">
        <v>40956790</v>
      </c>
      <c r="C4" s="16">
        <v>88762</v>
      </c>
      <c r="D4" s="8">
        <v>200</v>
      </c>
      <c r="E4" s="15" t="s">
        <v>39</v>
      </c>
      <c r="F4" s="15" t="s">
        <v>33</v>
      </c>
      <c r="G4" s="15" t="s">
        <v>42</v>
      </c>
      <c r="H4" s="21" t="s">
        <v>44</v>
      </c>
      <c r="I4" s="15"/>
      <c r="J4" s="15" t="s">
        <v>47</v>
      </c>
      <c r="K4" s="17"/>
      <c r="L4" s="17"/>
      <c r="M4" s="17"/>
      <c r="N4" s="17" t="s">
        <v>46</v>
      </c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8">
        <v>41999</v>
      </c>
      <c r="AY4" s="19"/>
      <c r="AZ4" s="20"/>
    </row>
    <row r="5" spans="1:52" s="13" customFormat="1" ht="26.25" x14ac:dyDescent="0.25">
      <c r="A5" s="14"/>
      <c r="B5" s="15"/>
      <c r="C5" s="16"/>
      <c r="D5" s="8"/>
      <c r="E5" s="15"/>
      <c r="F5" s="15"/>
      <c r="G5" s="15"/>
      <c r="H5" s="15"/>
      <c r="I5" s="15"/>
      <c r="J5" s="1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8"/>
      <c r="AY5" s="19"/>
      <c r="AZ5" s="20"/>
    </row>
    <row r="6" spans="1:52" s="13" customFormat="1" ht="26.25" x14ac:dyDescent="0.25">
      <c r="A6" s="14"/>
      <c r="B6" s="15"/>
      <c r="C6" s="16"/>
      <c r="D6" s="8"/>
      <c r="E6" s="15"/>
      <c r="F6" s="15"/>
      <c r="G6" s="15"/>
      <c r="H6" s="15"/>
      <c r="I6" s="15"/>
      <c r="J6" s="15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8"/>
      <c r="AY6" s="19"/>
      <c r="AZ6" s="20"/>
    </row>
    <row r="7" spans="1:52" s="13" customFormat="1" ht="26.25" x14ac:dyDescent="0.25">
      <c r="A7" s="14"/>
      <c r="B7" s="15"/>
      <c r="C7" s="16"/>
      <c r="D7" s="8"/>
      <c r="E7" s="15"/>
      <c r="F7" s="15"/>
      <c r="G7" s="15"/>
      <c r="H7" s="15"/>
      <c r="I7" s="15"/>
      <c r="J7" s="15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8"/>
      <c r="AY7" s="19"/>
      <c r="AZ7" s="20"/>
    </row>
    <row r="8" spans="1:52" s="13" customFormat="1" ht="26.25" x14ac:dyDescent="0.25">
      <c r="A8" s="14"/>
      <c r="B8" s="15"/>
      <c r="C8" s="16"/>
      <c r="D8" s="8"/>
      <c r="E8" s="15"/>
      <c r="F8" s="15"/>
      <c r="G8" s="15"/>
      <c r="H8" s="15"/>
      <c r="I8" s="15"/>
      <c r="J8" s="15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8"/>
      <c r="AY8" s="19"/>
      <c r="AZ8" s="20"/>
    </row>
    <row r="9" spans="1:52" s="13" customFormat="1" ht="26.25" x14ac:dyDescent="0.25">
      <c r="A9" s="14"/>
      <c r="B9" s="15"/>
      <c r="C9" s="16"/>
      <c r="D9" s="8"/>
      <c r="E9" s="15"/>
      <c r="F9" s="15"/>
      <c r="G9" s="15"/>
      <c r="H9" s="15"/>
      <c r="I9" s="15"/>
      <c r="J9" s="15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8"/>
      <c r="AY9" s="19"/>
      <c r="AZ9" s="20"/>
    </row>
    <row r="10" spans="1:52" s="13" customFormat="1" ht="26.25" x14ac:dyDescent="0.25">
      <c r="A10" s="14"/>
      <c r="B10" s="15"/>
      <c r="C10" s="16"/>
      <c r="D10" s="8"/>
      <c r="E10" s="15"/>
      <c r="F10" s="15"/>
      <c r="G10" s="15"/>
      <c r="H10" s="15"/>
      <c r="I10" s="15"/>
      <c r="J10" s="15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8"/>
      <c r="AY10" s="19"/>
      <c r="AZ10" s="20"/>
    </row>
    <row r="11" spans="1:52" s="13" customFormat="1" ht="26.25" x14ac:dyDescent="0.25">
      <c r="A11" s="14"/>
      <c r="B11" s="15"/>
      <c r="C11" s="16"/>
      <c r="D11" s="8"/>
      <c r="E11" s="15"/>
      <c r="F11" s="15"/>
      <c r="G11" s="15"/>
      <c r="H11" s="15"/>
      <c r="I11" s="15"/>
      <c r="J11" s="15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8"/>
      <c r="AY11" s="19"/>
      <c r="AZ11" s="20"/>
    </row>
    <row r="12" spans="1:52" s="13" customFormat="1" ht="390.75" customHeight="1" x14ac:dyDescent="0.25">
      <c r="A12" s="14"/>
      <c r="B12" s="15"/>
      <c r="C12" s="16"/>
      <c r="D12" s="8"/>
      <c r="E12" s="15"/>
      <c r="F12" s="15"/>
      <c r="G12" s="15"/>
      <c r="H12" s="15"/>
      <c r="I12" s="15"/>
      <c r="J12" s="15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8"/>
      <c r="AY12" s="19"/>
      <c r="AZ12" s="20"/>
    </row>
    <row r="13" spans="1:52" s="13" customFormat="1" ht="409.5" customHeight="1" x14ac:dyDescent="0.25">
      <c r="A13" s="14"/>
      <c r="B13" s="15"/>
      <c r="C13" s="16"/>
      <c r="D13" s="8"/>
      <c r="E13" s="15"/>
      <c r="F13" s="15"/>
      <c r="G13" s="15"/>
      <c r="H13" s="15"/>
      <c r="I13" s="15"/>
      <c r="J13" s="15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8"/>
      <c r="AY13" s="19"/>
      <c r="AZ13" s="20"/>
    </row>
    <row r="14" spans="1:52" s="13" customFormat="1" ht="26.25" x14ac:dyDescent="0.25">
      <c r="A14" s="14"/>
      <c r="B14" s="15"/>
      <c r="C14" s="16"/>
      <c r="D14" s="8"/>
      <c r="E14" s="15"/>
      <c r="F14" s="15"/>
      <c r="G14" s="15"/>
      <c r="H14" s="15"/>
      <c r="I14" s="15"/>
      <c r="J14" s="15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8"/>
      <c r="AY14" s="19"/>
      <c r="AZ14" s="20"/>
    </row>
    <row r="15" spans="1:52" s="13" customFormat="1" ht="26.25" x14ac:dyDescent="0.25">
      <c r="A15" s="14"/>
      <c r="B15" s="15"/>
      <c r="C15" s="16"/>
      <c r="D15" s="8"/>
      <c r="E15" s="15"/>
      <c r="F15" s="15"/>
      <c r="G15" s="15"/>
      <c r="H15" s="15"/>
      <c r="I15" s="15"/>
      <c r="J15" s="15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8"/>
      <c r="AY15" s="19"/>
      <c r="AZ15" s="20"/>
    </row>
    <row r="16" spans="1:52" s="13" customFormat="1" ht="26.25" x14ac:dyDescent="0.25">
      <c r="A16" s="14"/>
      <c r="B16" s="15"/>
      <c r="C16" s="16"/>
      <c r="D16" s="8"/>
      <c r="E16" s="15"/>
      <c r="F16" s="15"/>
      <c r="G16" s="15"/>
      <c r="H16" s="15"/>
      <c r="I16" s="15"/>
      <c r="J16" s="15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8"/>
      <c r="AY16" s="19"/>
      <c r="AZ16" s="20"/>
    </row>
    <row r="17" spans="1:52" s="13" customFormat="1" ht="26.25" x14ac:dyDescent="0.25">
      <c r="A17" s="14"/>
      <c r="B17" s="15"/>
      <c r="C17" s="16"/>
      <c r="D17" s="8"/>
      <c r="E17" s="15"/>
      <c r="F17" s="15"/>
      <c r="G17" s="15"/>
      <c r="H17" s="15"/>
      <c r="I17" s="15"/>
      <c r="J17" s="15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8"/>
      <c r="AY17" s="19"/>
      <c r="AZ17" s="20"/>
    </row>
    <row r="18" spans="1:52" s="13" customFormat="1" ht="26.25" x14ac:dyDescent="0.25">
      <c r="A18" s="14"/>
      <c r="B18" s="15"/>
      <c r="C18" s="16"/>
      <c r="D18" s="8"/>
      <c r="E18" s="15"/>
      <c r="F18" s="15"/>
      <c r="G18" s="15"/>
      <c r="H18" s="15"/>
      <c r="I18" s="15"/>
      <c r="J18" s="15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8"/>
      <c r="AY18" s="19"/>
      <c r="AZ18" s="20"/>
    </row>
    <row r="19" spans="1:52" s="13" customFormat="1" ht="26.25" x14ac:dyDescent="0.25">
      <c r="A19" s="14"/>
      <c r="B19" s="15"/>
      <c r="C19" s="16"/>
      <c r="D19" s="8"/>
      <c r="E19" s="15"/>
      <c r="F19" s="15"/>
      <c r="G19" s="15"/>
      <c r="H19" s="15"/>
      <c r="I19" s="15"/>
      <c r="J19" s="15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8"/>
      <c r="AY19" s="19"/>
      <c r="AZ19" s="20"/>
    </row>
    <row r="20" spans="1:52" s="13" customFormat="1" ht="26.25" x14ac:dyDescent="0.25">
      <c r="A20" s="14"/>
      <c r="B20" s="15"/>
      <c r="C20" s="16"/>
      <c r="D20" s="8"/>
      <c r="E20" s="15"/>
      <c r="F20" s="15"/>
      <c r="G20" s="15"/>
      <c r="H20" s="15"/>
      <c r="I20" s="15"/>
      <c r="J20" s="15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8"/>
      <c r="AY20" s="19"/>
      <c r="AZ20" s="20"/>
    </row>
    <row r="21" spans="1:52" s="13" customFormat="1" ht="26.25" x14ac:dyDescent="0.25">
      <c r="A21" s="14"/>
      <c r="B21" s="15"/>
      <c r="C21" s="16"/>
      <c r="D21" s="8"/>
      <c r="E21" s="15"/>
      <c r="F21" s="15"/>
      <c r="G21" s="15"/>
      <c r="H21" s="15"/>
      <c r="I21" s="15"/>
      <c r="J21" s="15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8"/>
      <c r="AY21" s="19"/>
      <c r="AZ21" s="20"/>
    </row>
    <row r="22" spans="1:52" s="13" customFormat="1" ht="26.25" x14ac:dyDescent="0.25">
      <c r="A22" s="14"/>
      <c r="B22" s="15"/>
      <c r="C22" s="16"/>
      <c r="D22" s="8"/>
      <c r="E22" s="15"/>
      <c r="F22" s="15"/>
      <c r="G22" s="15"/>
      <c r="H22" s="15"/>
      <c r="I22" s="15"/>
      <c r="J22" s="15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8"/>
      <c r="AY22" s="19"/>
      <c r="AZ22" s="20"/>
    </row>
    <row r="23" spans="1:52" s="13" customFormat="1" ht="26.25" x14ac:dyDescent="0.25">
      <c r="A23" s="14"/>
      <c r="B23" s="15"/>
      <c r="C23" s="16"/>
      <c r="D23" s="8"/>
      <c r="E23" s="15"/>
      <c r="F23" s="15"/>
      <c r="G23" s="15"/>
      <c r="H23" s="15"/>
      <c r="I23" s="15"/>
      <c r="J23" s="15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8"/>
      <c r="AY23" s="19"/>
      <c r="AZ23" s="20"/>
    </row>
    <row r="24" spans="1:52" s="13" customFormat="1" ht="26.25" x14ac:dyDescent="0.25">
      <c r="A24" s="14"/>
      <c r="B24" s="15"/>
      <c r="C24" s="16"/>
      <c r="D24" s="8"/>
      <c r="E24" s="15"/>
      <c r="F24" s="15"/>
      <c r="G24" s="15"/>
      <c r="H24" s="15"/>
      <c r="I24" s="15"/>
      <c r="J24" s="15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8"/>
      <c r="AY24" s="19"/>
      <c r="AZ24" s="20"/>
    </row>
    <row r="25" spans="1:52" s="13" customFormat="1" ht="26.25" x14ac:dyDescent="0.25">
      <c r="A25" s="14"/>
      <c r="B25" s="15"/>
      <c r="C25" s="16"/>
      <c r="D25" s="8"/>
      <c r="E25" s="15"/>
      <c r="F25" s="15"/>
      <c r="G25" s="15"/>
      <c r="H25" s="15"/>
      <c r="I25" s="15"/>
      <c r="J25" s="15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8"/>
      <c r="AY25" s="19"/>
      <c r="AZ25" s="20"/>
    </row>
    <row r="26" spans="1:52" s="13" customFormat="1" ht="26.25" x14ac:dyDescent="0.25">
      <c r="A26" s="14"/>
      <c r="B26" s="15"/>
      <c r="C26" s="16"/>
      <c r="D26" s="8"/>
      <c r="E26" s="15"/>
      <c r="F26" s="15"/>
      <c r="G26" s="15"/>
      <c r="H26" s="15"/>
      <c r="I26" s="15"/>
      <c r="J26" s="15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8"/>
      <c r="AY26" s="19"/>
      <c r="AZ26" s="20"/>
    </row>
    <row r="27" spans="1:52" s="13" customFormat="1" ht="26.25" x14ac:dyDescent="0.25">
      <c r="A27" s="14"/>
      <c r="B27" s="15"/>
      <c r="C27" s="16"/>
      <c r="D27" s="8"/>
      <c r="E27" s="15"/>
      <c r="F27" s="15"/>
      <c r="G27" s="15"/>
      <c r="H27" s="15"/>
      <c r="I27" s="15"/>
      <c r="J27" s="15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8"/>
      <c r="AY27" s="19"/>
      <c r="AZ27" s="20"/>
    </row>
    <row r="28" spans="1:52" s="13" customFormat="1" ht="26.25" x14ac:dyDescent="0.25">
      <c r="A28" s="14"/>
      <c r="B28" s="15"/>
      <c r="C28" s="16"/>
      <c r="D28" s="8"/>
      <c r="E28" s="15"/>
      <c r="F28" s="15"/>
      <c r="G28" s="15"/>
      <c r="H28" s="15"/>
      <c r="I28" s="15"/>
      <c r="J28" s="15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8"/>
      <c r="AY28" s="19"/>
      <c r="AZ28" s="20"/>
    </row>
    <row r="29" spans="1:52" s="13" customFormat="1" ht="26.25" x14ac:dyDescent="0.25">
      <c r="A29" s="14"/>
      <c r="B29" s="15"/>
      <c r="C29" s="16"/>
      <c r="D29" s="8"/>
      <c r="E29" s="15"/>
      <c r="F29" s="15"/>
      <c r="G29" s="15"/>
      <c r="H29" s="15"/>
      <c r="I29" s="15"/>
      <c r="J29" s="15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8"/>
      <c r="AY29" s="19"/>
      <c r="AZ29" s="20"/>
    </row>
    <row r="30" spans="1:52" s="13" customFormat="1" ht="26.25" x14ac:dyDescent="0.25">
      <c r="A30" s="14"/>
      <c r="B30" s="15"/>
      <c r="C30" s="16"/>
      <c r="D30" s="8"/>
      <c r="E30" s="15"/>
      <c r="F30" s="15"/>
      <c r="G30" s="15"/>
      <c r="H30" s="15"/>
      <c r="I30" s="15"/>
      <c r="J30" s="15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8"/>
      <c r="AY30" s="19"/>
      <c r="AZ30" s="20"/>
    </row>
    <row r="31" spans="1:52" s="13" customFormat="1" ht="26.25" x14ac:dyDescent="0.25">
      <c r="A31" s="14"/>
      <c r="B31" s="15"/>
      <c r="C31" s="16"/>
      <c r="D31" s="8"/>
      <c r="E31" s="15"/>
      <c r="F31" s="15"/>
      <c r="G31" s="15"/>
      <c r="H31" s="15"/>
      <c r="I31" s="15"/>
      <c r="J31" s="15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8"/>
      <c r="AY31" s="19"/>
      <c r="AZ31" s="20"/>
    </row>
    <row r="32" spans="1:52" s="13" customFormat="1" ht="26.25" x14ac:dyDescent="0.25">
      <c r="A32" s="14"/>
      <c r="B32" s="15"/>
      <c r="C32" s="16"/>
      <c r="D32" s="8"/>
      <c r="E32" s="15"/>
      <c r="F32" s="15"/>
      <c r="G32" s="15"/>
      <c r="H32" s="15"/>
      <c r="I32" s="15"/>
      <c r="J32" s="15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8"/>
      <c r="AY32" s="19"/>
      <c r="AZ32" s="20"/>
    </row>
    <row r="33" spans="1:52" s="13" customFormat="1" ht="26.25" x14ac:dyDescent="0.25">
      <c r="A33" s="14"/>
      <c r="B33" s="15"/>
      <c r="C33" s="16"/>
      <c r="D33" s="8"/>
      <c r="E33" s="15"/>
      <c r="F33" s="15"/>
      <c r="G33" s="15"/>
      <c r="H33" s="15"/>
      <c r="I33" s="15"/>
      <c r="J33" s="15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8"/>
      <c r="AY33" s="19"/>
      <c r="AZ33" s="20"/>
    </row>
    <row r="34" spans="1:52" s="13" customFormat="1" ht="26.25" x14ac:dyDescent="0.25">
      <c r="A34" s="14"/>
      <c r="B34" s="15"/>
      <c r="C34" s="16"/>
      <c r="D34" s="8"/>
      <c r="E34" s="15"/>
      <c r="F34" s="15"/>
      <c r="G34" s="15"/>
      <c r="H34" s="15"/>
      <c r="I34" s="15"/>
      <c r="J34" s="15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8"/>
      <c r="AY34" s="19"/>
      <c r="AZ34" s="20"/>
    </row>
    <row r="35" spans="1:52" s="13" customFormat="1" ht="26.25" x14ac:dyDescent="0.25">
      <c r="A35" s="14"/>
      <c r="B35" s="15"/>
      <c r="C35" s="16"/>
      <c r="D35" s="8"/>
      <c r="E35" s="15"/>
      <c r="F35" s="15"/>
      <c r="G35" s="15"/>
      <c r="H35" s="15"/>
      <c r="I35" s="15"/>
      <c r="J35" s="15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8"/>
      <c r="AY35" s="19"/>
      <c r="AZ35" s="20"/>
    </row>
    <row r="36" spans="1:52" s="13" customFormat="1" ht="287.25" customHeight="1" x14ac:dyDescent="0.25">
      <c r="A36" s="14"/>
      <c r="B36" s="15"/>
      <c r="C36" s="16"/>
      <c r="D36" s="8"/>
      <c r="E36" s="15"/>
      <c r="F36" s="15"/>
      <c r="G36" s="15"/>
      <c r="H36" s="15"/>
      <c r="I36" s="15"/>
      <c r="J36" s="15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8"/>
      <c r="AY36" s="19"/>
      <c r="AZ36" s="20"/>
    </row>
    <row r="37" spans="1:52" s="13" customFormat="1" ht="26.25" x14ac:dyDescent="0.25">
      <c r="A37" s="14"/>
      <c r="B37" s="15"/>
      <c r="C37" s="16"/>
      <c r="D37" s="8"/>
      <c r="E37" s="15"/>
      <c r="F37" s="15"/>
      <c r="G37" s="15"/>
      <c r="H37" s="15"/>
      <c r="I37" s="15"/>
      <c r="J37" s="15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8"/>
      <c r="AY37" s="19"/>
      <c r="AZ37" s="20"/>
    </row>
    <row r="38" spans="1:52" s="13" customFormat="1" ht="277.5" customHeight="1" x14ac:dyDescent="0.25">
      <c r="A38" s="14"/>
      <c r="B38" s="15"/>
      <c r="C38" s="16"/>
      <c r="D38" s="8"/>
      <c r="E38" s="15"/>
      <c r="F38" s="15"/>
      <c r="G38" s="15"/>
      <c r="H38" s="15"/>
      <c r="I38" s="15"/>
      <c r="J38" s="15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8"/>
      <c r="AY38" s="19"/>
      <c r="AZ38" s="20"/>
    </row>
    <row r="39" spans="1:52" s="13" customFormat="1" ht="26.25" x14ac:dyDescent="0.25">
      <c r="A39" s="14"/>
      <c r="B39" s="15"/>
      <c r="C39" s="16"/>
      <c r="D39" s="8"/>
      <c r="E39" s="15"/>
      <c r="F39" s="15"/>
      <c r="G39" s="15"/>
      <c r="H39" s="15"/>
      <c r="I39" s="15"/>
      <c r="J39" s="15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8"/>
      <c r="AY39" s="19"/>
      <c r="AZ39" s="20"/>
    </row>
    <row r="40" spans="1:52" s="13" customFormat="1" ht="26.25" x14ac:dyDescent="0.25">
      <c r="A40" s="14"/>
      <c r="B40" s="15"/>
      <c r="C40" s="16"/>
      <c r="D40" s="8"/>
      <c r="E40" s="15"/>
      <c r="F40" s="15"/>
      <c r="G40" s="15"/>
      <c r="H40" s="15"/>
      <c r="I40" s="15"/>
      <c r="J40" s="15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8"/>
      <c r="AY40" s="19"/>
      <c r="AZ40" s="20"/>
    </row>
    <row r="41" spans="1:52" s="13" customFormat="1" ht="26.25" x14ac:dyDescent="0.25">
      <c r="A41" s="14"/>
      <c r="B41" s="15"/>
      <c r="C41" s="16"/>
      <c r="D41" s="8"/>
      <c r="E41" s="15"/>
      <c r="F41" s="15"/>
      <c r="G41" s="15"/>
      <c r="H41" s="15"/>
      <c r="I41" s="15"/>
      <c r="J41" s="15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8"/>
      <c r="AY41" s="19"/>
      <c r="AZ41" s="20"/>
    </row>
    <row r="42" spans="1:52" s="13" customFormat="1" ht="26.25" x14ac:dyDescent="0.25">
      <c r="A42" s="14"/>
      <c r="B42" s="15"/>
      <c r="C42" s="16"/>
      <c r="D42" s="8"/>
      <c r="E42" s="15"/>
      <c r="F42" s="15"/>
      <c r="G42" s="15"/>
      <c r="H42" s="15"/>
      <c r="I42" s="15"/>
      <c r="J42" s="15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8"/>
      <c r="AY42" s="19"/>
      <c r="AZ42" s="20"/>
    </row>
    <row r="43" spans="1:52" s="13" customFormat="1" ht="26.25" x14ac:dyDescent="0.25">
      <c r="A43" s="14"/>
      <c r="B43" s="15"/>
      <c r="C43" s="16"/>
      <c r="D43" s="8"/>
      <c r="E43" s="15"/>
      <c r="F43" s="15"/>
      <c r="G43" s="15"/>
      <c r="H43" s="15"/>
      <c r="I43" s="15"/>
      <c r="J43" s="15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8"/>
      <c r="AY43" s="19"/>
      <c r="AZ43" s="20"/>
    </row>
    <row r="44" spans="1:52" s="13" customFormat="1" ht="26.25" x14ac:dyDescent="0.25">
      <c r="A44" s="14"/>
      <c r="B44" s="15"/>
      <c r="C44" s="16"/>
      <c r="D44" s="8"/>
      <c r="E44" s="15"/>
      <c r="F44" s="15"/>
      <c r="G44" s="15"/>
      <c r="H44" s="15"/>
      <c r="I44" s="15"/>
      <c r="J44" s="15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8"/>
      <c r="AY44" s="19"/>
      <c r="AZ44" s="20"/>
    </row>
    <row r="45" spans="1:52" s="13" customFormat="1" ht="26.25" x14ac:dyDescent="0.25">
      <c r="A45" s="14"/>
      <c r="B45" s="15"/>
      <c r="C45" s="16"/>
      <c r="D45" s="8"/>
      <c r="E45" s="15"/>
      <c r="F45" s="15"/>
      <c r="G45" s="15"/>
      <c r="H45" s="15"/>
      <c r="I45" s="15"/>
      <c r="J45" s="15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8"/>
      <c r="AY45" s="19"/>
      <c r="AZ45" s="20"/>
    </row>
    <row r="46" spans="1:52" s="13" customFormat="1" ht="26.25" x14ac:dyDescent="0.25">
      <c r="A46" s="14"/>
      <c r="B46" s="15"/>
      <c r="C46" s="16"/>
      <c r="D46" s="8"/>
      <c r="E46" s="15"/>
      <c r="F46" s="15"/>
      <c r="G46" s="15"/>
      <c r="H46" s="15"/>
      <c r="I46" s="15"/>
      <c r="J46" s="15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8"/>
      <c r="AY46" s="19"/>
      <c r="AZ46" s="20"/>
    </row>
    <row r="47" spans="1:52" s="13" customFormat="1" ht="26.25" x14ac:dyDescent="0.25">
      <c r="A47" s="14"/>
      <c r="B47" s="15"/>
      <c r="C47" s="16"/>
      <c r="D47" s="8"/>
      <c r="E47" s="15"/>
      <c r="F47" s="15"/>
      <c r="G47" s="15"/>
      <c r="H47" s="15"/>
      <c r="I47" s="15"/>
      <c r="J47" s="15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8"/>
      <c r="AY47" s="19"/>
      <c r="AZ47" s="20"/>
    </row>
    <row r="48" spans="1:52" s="13" customFormat="1" ht="26.25" x14ac:dyDescent="0.25">
      <c r="A48" s="14"/>
      <c r="B48" s="15"/>
      <c r="C48" s="16"/>
      <c r="D48" s="8"/>
      <c r="E48" s="15"/>
      <c r="F48" s="15"/>
      <c r="G48" s="15"/>
      <c r="H48" s="15"/>
      <c r="I48" s="15"/>
      <c r="J48" s="15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8"/>
      <c r="AY48" s="19"/>
      <c r="AZ48" s="20"/>
    </row>
    <row r="49" spans="1:52" s="13" customFormat="1" ht="26.25" x14ac:dyDescent="0.25">
      <c r="A49" s="14"/>
      <c r="B49" s="15"/>
      <c r="C49" s="16"/>
      <c r="D49" s="8"/>
      <c r="E49" s="15"/>
      <c r="F49" s="15"/>
      <c r="G49" s="15"/>
      <c r="H49" s="15"/>
      <c r="I49" s="15"/>
      <c r="J49" s="15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8"/>
      <c r="AY49" s="19"/>
      <c r="AZ49" s="20"/>
    </row>
    <row r="50" spans="1:52" s="13" customFormat="1" ht="26.25" x14ac:dyDescent="0.25">
      <c r="A50" s="14"/>
      <c r="B50" s="15"/>
      <c r="C50" s="16"/>
      <c r="D50" s="8"/>
      <c r="E50" s="15"/>
      <c r="F50" s="15"/>
      <c r="G50" s="15"/>
      <c r="H50" s="15"/>
      <c r="I50" s="15"/>
      <c r="J50" s="15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8"/>
      <c r="AY50" s="19"/>
      <c r="AZ50" s="20"/>
    </row>
    <row r="51" spans="1:52" s="13" customFormat="1" ht="26.25" x14ac:dyDescent="0.25">
      <c r="A51" s="14"/>
      <c r="B51" s="15"/>
      <c r="C51" s="16"/>
      <c r="D51" s="8"/>
      <c r="E51" s="15"/>
      <c r="F51" s="15"/>
      <c r="G51" s="15"/>
      <c r="H51" s="15"/>
      <c r="I51" s="15"/>
      <c r="J51" s="15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8"/>
      <c r="AY51" s="19"/>
      <c r="AZ51" s="20"/>
    </row>
    <row r="52" spans="1:52" s="13" customFormat="1" ht="208.5" customHeight="1" x14ac:dyDescent="0.25">
      <c r="A52" s="14"/>
      <c r="B52" s="15"/>
      <c r="C52" s="16"/>
      <c r="D52" s="8"/>
      <c r="E52" s="15"/>
      <c r="F52" s="15"/>
      <c r="G52" s="15"/>
      <c r="H52" s="15"/>
      <c r="I52" s="15"/>
      <c r="J52" s="15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8"/>
      <c r="AY52" s="19"/>
      <c r="AZ52" s="20"/>
    </row>
    <row r="53" spans="1:52" s="13" customFormat="1" ht="26.25" x14ac:dyDescent="0.25">
      <c r="A53" s="14"/>
      <c r="B53" s="15"/>
      <c r="C53" s="16"/>
      <c r="D53" s="8"/>
      <c r="E53" s="15"/>
      <c r="F53" s="15"/>
      <c r="G53" s="15"/>
      <c r="H53" s="15"/>
      <c r="I53" s="15"/>
      <c r="J53" s="15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8"/>
      <c r="AY53" s="19"/>
      <c r="AZ53" s="20"/>
    </row>
    <row r="54" spans="1:52" s="13" customFormat="1" ht="26.25" x14ac:dyDescent="0.25">
      <c r="A54" s="14"/>
      <c r="B54" s="15"/>
      <c r="C54" s="16"/>
      <c r="D54" s="8"/>
      <c r="E54" s="15"/>
      <c r="F54" s="15"/>
      <c r="G54" s="15"/>
      <c r="H54" s="15"/>
      <c r="I54" s="15"/>
      <c r="J54" s="15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8"/>
      <c r="AY54" s="19"/>
      <c r="AZ54" s="20"/>
    </row>
    <row r="55" spans="1:52" s="13" customFormat="1" ht="207" customHeight="1" x14ac:dyDescent="0.25">
      <c r="A55" s="14"/>
      <c r="B55" s="15"/>
      <c r="C55" s="16"/>
      <c r="D55" s="8"/>
      <c r="E55" s="15"/>
      <c r="F55" s="15"/>
      <c r="G55" s="15"/>
      <c r="H55" s="15"/>
      <c r="I55" s="15"/>
      <c r="J55" s="15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8"/>
      <c r="AY55" s="19"/>
      <c r="AZ55" s="20"/>
    </row>
    <row r="56" spans="1:52" s="13" customFormat="1" ht="409.5" customHeight="1" x14ac:dyDescent="0.25">
      <c r="A56" s="14"/>
      <c r="B56" s="15"/>
      <c r="C56" s="16"/>
      <c r="D56" s="8"/>
      <c r="E56" s="15"/>
      <c r="F56" s="15"/>
      <c r="G56" s="15"/>
      <c r="H56" s="15"/>
      <c r="I56" s="15"/>
      <c r="J56" s="15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8"/>
      <c r="AY56" s="19"/>
      <c r="AZ56" s="20"/>
    </row>
    <row r="57" spans="1:52" s="13" customFormat="1" ht="26.25" x14ac:dyDescent="0.25">
      <c r="A57" s="14"/>
      <c r="B57" s="15"/>
      <c r="C57" s="16"/>
      <c r="D57" s="8"/>
      <c r="E57" s="15"/>
      <c r="F57" s="15"/>
      <c r="G57" s="15"/>
      <c r="H57" s="15"/>
      <c r="I57" s="15"/>
      <c r="J57" s="15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8"/>
      <c r="AY57" s="19"/>
      <c r="AZ57" s="20"/>
    </row>
    <row r="58" spans="1:52" s="13" customFormat="1" ht="26.25" x14ac:dyDescent="0.25">
      <c r="A58" s="14"/>
      <c r="B58" s="15"/>
      <c r="C58" s="16"/>
      <c r="D58" s="8"/>
      <c r="E58" s="15"/>
      <c r="F58" s="15"/>
      <c r="G58" s="15"/>
      <c r="H58" s="15"/>
      <c r="I58" s="15"/>
      <c r="J58" s="15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8"/>
      <c r="AY58" s="19"/>
      <c r="AZ58" s="20"/>
    </row>
    <row r="59" spans="1:52" s="13" customFormat="1" ht="26.25" x14ac:dyDescent="0.25">
      <c r="A59" s="14"/>
      <c r="B59" s="15"/>
      <c r="C59" s="16"/>
      <c r="D59" s="8"/>
      <c r="E59" s="15"/>
      <c r="F59" s="15"/>
      <c r="G59" s="15"/>
      <c r="H59" s="15"/>
      <c r="I59" s="15"/>
      <c r="J59" s="15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8"/>
      <c r="AY59" s="19"/>
      <c r="AZ59" s="20"/>
    </row>
    <row r="60" spans="1:52" s="13" customFormat="1" ht="26.25" x14ac:dyDescent="0.25">
      <c r="A60" s="14"/>
      <c r="B60" s="15"/>
      <c r="C60" s="16"/>
      <c r="D60" s="8"/>
      <c r="E60" s="15"/>
      <c r="F60" s="15"/>
      <c r="G60" s="15"/>
      <c r="H60" s="15"/>
      <c r="I60" s="15"/>
      <c r="J60" s="15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8"/>
      <c r="AY60" s="19"/>
      <c r="AZ60" s="20"/>
    </row>
    <row r="61" spans="1:52" s="13" customFormat="1" ht="26.25" x14ac:dyDescent="0.25">
      <c r="A61" s="14"/>
      <c r="B61" s="15"/>
      <c r="C61" s="16"/>
      <c r="D61" s="8"/>
      <c r="E61" s="15"/>
      <c r="F61" s="15"/>
      <c r="G61" s="15"/>
      <c r="H61" s="15"/>
      <c r="I61" s="15"/>
      <c r="J61" s="15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8"/>
      <c r="AY61" s="19"/>
      <c r="AZ61" s="20"/>
    </row>
    <row r="62" spans="1:52" s="13" customFormat="1" ht="26.25" x14ac:dyDescent="0.25">
      <c r="A62" s="14"/>
      <c r="B62" s="15"/>
      <c r="C62" s="16"/>
      <c r="D62" s="8"/>
      <c r="E62" s="15"/>
      <c r="F62" s="15"/>
      <c r="G62" s="15"/>
      <c r="H62" s="15"/>
      <c r="I62" s="15"/>
      <c r="J62" s="15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8"/>
      <c r="AY62" s="19"/>
      <c r="AZ62" s="20"/>
    </row>
    <row r="63" spans="1:52" s="13" customFormat="1" ht="26.25" x14ac:dyDescent="0.25">
      <c r="A63" s="14"/>
      <c r="B63" s="15"/>
      <c r="C63" s="16"/>
      <c r="D63" s="8"/>
      <c r="E63" s="15"/>
      <c r="F63" s="15"/>
      <c r="G63" s="15"/>
      <c r="H63" s="15"/>
      <c r="I63" s="15"/>
      <c r="J63" s="15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8"/>
      <c r="AY63" s="19"/>
      <c r="AZ63" s="20"/>
    </row>
    <row r="64" spans="1:52" s="13" customFormat="1" ht="26.25" x14ac:dyDescent="0.25">
      <c r="A64" s="14"/>
      <c r="B64" s="15"/>
      <c r="C64" s="16"/>
      <c r="D64" s="8"/>
      <c r="E64" s="15"/>
      <c r="F64" s="15"/>
      <c r="G64" s="15"/>
      <c r="H64" s="15"/>
      <c r="I64" s="15"/>
      <c r="J64" s="15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8"/>
      <c r="AY64" s="19"/>
      <c r="AZ64" s="20"/>
    </row>
    <row r="65" spans="1:52" s="13" customFormat="1" ht="381.75" customHeight="1" x14ac:dyDescent="0.25">
      <c r="A65" s="14"/>
      <c r="B65" s="15"/>
      <c r="C65" s="16"/>
      <c r="D65" s="8"/>
      <c r="E65" s="15"/>
      <c r="F65" s="15"/>
      <c r="G65" s="15"/>
      <c r="H65" s="15"/>
      <c r="I65" s="15"/>
      <c r="J65" s="15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8"/>
      <c r="AY65" s="19"/>
      <c r="AZ65" s="20"/>
    </row>
    <row r="66" spans="1:52" s="13" customFormat="1" ht="26.25" x14ac:dyDescent="0.25">
      <c r="A66" s="14"/>
      <c r="B66" s="15"/>
      <c r="C66" s="16"/>
      <c r="D66" s="8"/>
      <c r="E66" s="15"/>
      <c r="F66" s="15"/>
      <c r="G66" s="15"/>
      <c r="H66" s="15"/>
      <c r="I66" s="15"/>
      <c r="J66" s="15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8"/>
      <c r="AY66" s="19"/>
      <c r="AZ66" s="20"/>
    </row>
    <row r="67" spans="1:52" s="13" customFormat="1" ht="26.25" x14ac:dyDescent="0.25">
      <c r="A67" s="14"/>
      <c r="B67" s="15"/>
      <c r="C67" s="16"/>
      <c r="D67" s="8"/>
      <c r="E67" s="15"/>
      <c r="F67" s="15"/>
      <c r="G67" s="15"/>
      <c r="H67" s="15"/>
      <c r="I67" s="15"/>
      <c r="J67" s="15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8"/>
      <c r="AY67" s="19"/>
      <c r="AZ67" s="20"/>
    </row>
    <row r="68" spans="1:52" s="13" customFormat="1" ht="223.5" customHeight="1" x14ac:dyDescent="0.25">
      <c r="A68" s="14"/>
      <c r="B68" s="15"/>
      <c r="C68" s="16"/>
      <c r="D68" s="8"/>
      <c r="E68" s="15"/>
      <c r="F68" s="15"/>
      <c r="G68" s="15"/>
      <c r="H68" s="15"/>
      <c r="I68" s="15"/>
      <c r="J68" s="15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8"/>
      <c r="AY68" s="19"/>
      <c r="AZ68" s="20"/>
    </row>
    <row r="69" spans="1:52" s="13" customFormat="1" ht="26.25" x14ac:dyDescent="0.25">
      <c r="A69" s="14"/>
      <c r="B69" s="15"/>
      <c r="C69" s="16"/>
      <c r="D69" s="8"/>
      <c r="E69" s="15"/>
      <c r="F69" s="15"/>
      <c r="G69" s="15"/>
      <c r="H69" s="15"/>
      <c r="I69" s="15"/>
      <c r="J69" s="15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8"/>
      <c r="AY69" s="19"/>
      <c r="AZ69" s="20"/>
    </row>
    <row r="70" spans="1:52" s="13" customFormat="1" ht="26.25" x14ac:dyDescent="0.25">
      <c r="A70" s="14"/>
      <c r="B70" s="15"/>
      <c r="C70" s="16"/>
      <c r="D70" s="8"/>
      <c r="E70" s="15"/>
      <c r="F70" s="15"/>
      <c r="G70" s="15"/>
      <c r="H70" s="15"/>
      <c r="I70" s="15"/>
      <c r="J70" s="15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8"/>
      <c r="AY70" s="19"/>
      <c r="AZ70" s="20"/>
    </row>
    <row r="71" spans="1:52" s="13" customFormat="1" ht="26.25" x14ac:dyDescent="0.25">
      <c r="A71" s="14"/>
      <c r="B71" s="15"/>
      <c r="C71" s="16"/>
      <c r="D71" s="8"/>
      <c r="E71" s="15"/>
      <c r="F71" s="15"/>
      <c r="G71" s="15"/>
      <c r="H71" s="15"/>
      <c r="I71" s="15"/>
      <c r="J71" s="15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8"/>
      <c r="AY71" s="19"/>
      <c r="AZ71" s="20"/>
    </row>
    <row r="72" spans="1:52" s="13" customFormat="1" ht="26.25" x14ac:dyDescent="0.25">
      <c r="A72" s="14"/>
      <c r="B72" s="15"/>
      <c r="C72" s="16"/>
      <c r="D72" s="8"/>
      <c r="E72" s="15"/>
      <c r="F72" s="15"/>
      <c r="G72" s="15"/>
      <c r="H72" s="15"/>
      <c r="I72" s="15"/>
      <c r="J72" s="15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8"/>
      <c r="AY72" s="19"/>
      <c r="AZ72" s="20"/>
    </row>
    <row r="73" spans="1:52" s="13" customFormat="1" ht="26.25" x14ac:dyDescent="0.25">
      <c r="A73" s="14"/>
      <c r="B73" s="15"/>
      <c r="C73" s="16"/>
      <c r="D73" s="8"/>
      <c r="E73" s="15"/>
      <c r="F73" s="15"/>
      <c r="G73" s="15"/>
      <c r="H73" s="15"/>
      <c r="I73" s="15"/>
      <c r="J73" s="15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8"/>
      <c r="AY73" s="19"/>
      <c r="AZ73" s="20"/>
    </row>
    <row r="74" spans="1:52" s="13" customFormat="1" ht="26.25" x14ac:dyDescent="0.25">
      <c r="A74" s="14"/>
      <c r="B74" s="15"/>
      <c r="C74" s="16"/>
      <c r="D74" s="8"/>
      <c r="E74" s="15"/>
      <c r="F74" s="15"/>
      <c r="G74" s="15"/>
      <c r="H74" s="15"/>
      <c r="I74" s="15"/>
      <c r="J74" s="15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8"/>
      <c r="AY74" s="19"/>
      <c r="AZ74" s="20"/>
    </row>
    <row r="75" spans="1:52" s="13" customFormat="1" ht="26.25" x14ac:dyDescent="0.25">
      <c r="A75" s="14"/>
      <c r="B75" s="15"/>
      <c r="C75" s="16"/>
      <c r="D75" s="8"/>
      <c r="E75" s="15"/>
      <c r="F75" s="15"/>
      <c r="G75" s="15"/>
      <c r="H75" s="15"/>
      <c r="I75" s="15"/>
      <c r="J75" s="15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8"/>
      <c r="AY75" s="19"/>
      <c r="AZ75" s="20"/>
    </row>
    <row r="76" spans="1:52" s="13" customFormat="1" ht="26.25" x14ac:dyDescent="0.25">
      <c r="A76" s="14"/>
      <c r="B76" s="15"/>
      <c r="C76" s="16"/>
      <c r="D76" s="8"/>
      <c r="E76" s="15"/>
      <c r="F76" s="15"/>
      <c r="G76" s="15"/>
      <c r="H76" s="15"/>
      <c r="I76" s="15"/>
      <c r="J76" s="15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8"/>
      <c r="AY76" s="19"/>
      <c r="AZ76" s="20"/>
    </row>
    <row r="77" spans="1:52" s="13" customFormat="1" ht="26.25" x14ac:dyDescent="0.25">
      <c r="A77" s="14"/>
      <c r="B77" s="15"/>
      <c r="C77" s="16"/>
      <c r="D77" s="8"/>
      <c r="E77" s="15"/>
      <c r="F77" s="15"/>
      <c r="G77" s="15"/>
      <c r="H77" s="15"/>
      <c r="I77" s="15"/>
      <c r="J77" s="15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8"/>
      <c r="AY77" s="19"/>
      <c r="AZ77" s="20"/>
    </row>
    <row r="78" spans="1:52" s="13" customFormat="1" ht="26.25" x14ac:dyDescent="0.25">
      <c r="A78" s="14"/>
      <c r="B78" s="15"/>
      <c r="C78" s="16"/>
      <c r="D78" s="8"/>
      <c r="E78" s="15"/>
      <c r="F78" s="15"/>
      <c r="G78" s="15"/>
      <c r="H78" s="15"/>
      <c r="I78" s="15"/>
      <c r="J78" s="15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8"/>
      <c r="AY78" s="19"/>
      <c r="AZ78" s="20"/>
    </row>
    <row r="79" spans="1:52" s="13" customFormat="1" ht="26.25" x14ac:dyDescent="0.25">
      <c r="A79" s="14"/>
      <c r="B79" s="15"/>
      <c r="C79" s="16"/>
      <c r="D79" s="8"/>
      <c r="E79" s="15"/>
      <c r="F79" s="15"/>
      <c r="G79" s="15"/>
      <c r="H79" s="15"/>
      <c r="I79" s="15"/>
      <c r="J79" s="15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8"/>
      <c r="AY79" s="19"/>
      <c r="AZ79" s="20"/>
    </row>
    <row r="80" spans="1:52" s="13" customFormat="1" ht="26.25" x14ac:dyDescent="0.25">
      <c r="A80" s="14"/>
      <c r="B80" s="15"/>
      <c r="C80" s="16"/>
      <c r="D80" s="8"/>
      <c r="E80" s="15"/>
      <c r="F80" s="15"/>
      <c r="G80" s="15"/>
      <c r="H80" s="15"/>
      <c r="I80" s="15"/>
      <c r="J80" s="15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8"/>
      <c r="AY80" s="19"/>
      <c r="AZ80" s="20"/>
    </row>
    <row r="81" spans="1:52" s="13" customFormat="1" ht="26.25" x14ac:dyDescent="0.25">
      <c r="A81" s="14"/>
      <c r="B81" s="15"/>
      <c r="C81" s="16"/>
      <c r="D81" s="8"/>
      <c r="E81" s="15"/>
      <c r="F81" s="15"/>
      <c r="G81" s="15"/>
      <c r="H81" s="15"/>
      <c r="I81" s="15"/>
      <c r="J81" s="15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8"/>
      <c r="AY81" s="19"/>
      <c r="AZ81" s="20"/>
    </row>
    <row r="82" spans="1:52" s="13" customFormat="1" ht="26.25" x14ac:dyDescent="0.25">
      <c r="A82" s="14"/>
      <c r="B82" s="15"/>
      <c r="C82" s="16"/>
      <c r="D82" s="8"/>
      <c r="E82" s="15"/>
      <c r="F82" s="15"/>
      <c r="G82" s="15"/>
      <c r="H82" s="15"/>
      <c r="I82" s="15"/>
      <c r="J82" s="15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8"/>
      <c r="AY82" s="19"/>
      <c r="AZ82" s="20"/>
    </row>
    <row r="83" spans="1:52" s="13" customFormat="1" ht="26.25" x14ac:dyDescent="0.25">
      <c r="A83" s="14"/>
      <c r="B83" s="15"/>
      <c r="C83" s="16"/>
      <c r="D83" s="8"/>
      <c r="E83" s="15"/>
      <c r="F83" s="15"/>
      <c r="G83" s="15"/>
      <c r="H83" s="15"/>
      <c r="I83" s="15"/>
      <c r="J83" s="15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8"/>
      <c r="AY83" s="19"/>
      <c r="AZ83" s="20"/>
    </row>
    <row r="84" spans="1:52" s="13" customFormat="1" ht="26.25" x14ac:dyDescent="0.25">
      <c r="A84" s="14"/>
      <c r="B84" s="15"/>
      <c r="C84" s="16"/>
      <c r="D84" s="8"/>
      <c r="E84" s="15"/>
      <c r="F84" s="15"/>
      <c r="G84" s="15"/>
      <c r="H84" s="15"/>
      <c r="I84" s="15"/>
      <c r="J84" s="15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8"/>
      <c r="AY84" s="19"/>
      <c r="AZ84" s="20"/>
    </row>
    <row r="85" spans="1:52" s="13" customFormat="1" ht="26.25" x14ac:dyDescent="0.25">
      <c r="A85" s="14"/>
      <c r="B85" s="15"/>
      <c r="C85" s="16"/>
      <c r="D85" s="8"/>
      <c r="E85" s="15"/>
      <c r="F85" s="15"/>
      <c r="G85" s="15"/>
      <c r="H85" s="15"/>
      <c r="I85" s="15"/>
      <c r="J85" s="15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8"/>
      <c r="AY85" s="19"/>
      <c r="AZ85" s="20"/>
    </row>
    <row r="86" spans="1:52" s="13" customFormat="1" ht="26.25" x14ac:dyDescent="0.25">
      <c r="A86" s="14"/>
      <c r="B86" s="15"/>
      <c r="C86" s="16"/>
      <c r="D86" s="8"/>
      <c r="E86" s="15"/>
      <c r="F86" s="15"/>
      <c r="G86" s="15"/>
      <c r="H86" s="15"/>
      <c r="I86" s="15"/>
      <c r="J86" s="15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8"/>
      <c r="AY86" s="19"/>
      <c r="AZ86" s="20"/>
    </row>
    <row r="87" spans="1:52" s="13" customFormat="1" ht="26.25" x14ac:dyDescent="0.25">
      <c r="A87" s="14"/>
      <c r="B87" s="15"/>
      <c r="C87" s="16"/>
      <c r="D87" s="8"/>
      <c r="E87" s="15"/>
      <c r="F87" s="15"/>
      <c r="G87" s="15"/>
      <c r="H87" s="15"/>
      <c r="I87" s="15"/>
      <c r="J87" s="15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8"/>
      <c r="AY87" s="19"/>
      <c r="AZ87" s="20"/>
    </row>
    <row r="88" spans="1:52" s="13" customFormat="1" ht="293.25" customHeight="1" x14ac:dyDescent="0.25">
      <c r="A88" s="14"/>
      <c r="B88" s="15"/>
      <c r="C88" s="16"/>
      <c r="D88" s="8"/>
      <c r="E88" s="15"/>
      <c r="F88" s="15"/>
      <c r="G88" s="15"/>
      <c r="H88" s="15"/>
      <c r="I88" s="15"/>
      <c r="J88" s="15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8"/>
      <c r="AY88" s="19"/>
      <c r="AZ88" s="20"/>
    </row>
    <row r="89" spans="1:52" s="13" customFormat="1" ht="267" customHeight="1" x14ac:dyDescent="0.25">
      <c r="A89" s="14"/>
      <c r="B89" s="15"/>
      <c r="C89" s="16"/>
      <c r="D89" s="8"/>
      <c r="E89" s="15"/>
      <c r="F89" s="15"/>
      <c r="G89" s="15"/>
      <c r="H89" s="15"/>
      <c r="I89" s="15"/>
      <c r="J89" s="15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8"/>
      <c r="AY89" s="19"/>
      <c r="AZ89" s="20"/>
    </row>
    <row r="90" spans="1:52" s="13" customFormat="1" ht="285.75" customHeight="1" x14ac:dyDescent="0.25">
      <c r="A90" s="14"/>
      <c r="B90" s="15"/>
      <c r="C90" s="16"/>
      <c r="D90" s="8"/>
      <c r="E90" s="15"/>
      <c r="F90" s="15"/>
      <c r="G90" s="15"/>
      <c r="H90" s="15"/>
      <c r="I90" s="15"/>
      <c r="J90" s="15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8"/>
      <c r="AY90" s="19"/>
      <c r="AZ90" s="20"/>
    </row>
    <row r="91" spans="1:52" s="13" customFormat="1" ht="259.5" customHeight="1" x14ac:dyDescent="0.25">
      <c r="A91" s="14"/>
      <c r="B91" s="15"/>
      <c r="C91" s="16"/>
      <c r="D91" s="8"/>
      <c r="E91" s="15"/>
      <c r="F91" s="15"/>
      <c r="G91" s="15"/>
      <c r="H91" s="15"/>
      <c r="I91" s="15"/>
      <c r="J91" s="15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8"/>
      <c r="AY91" s="19"/>
      <c r="AZ91" s="20"/>
    </row>
    <row r="92" spans="1:52" s="13" customFormat="1" ht="270.75" customHeight="1" x14ac:dyDescent="0.25">
      <c r="A92" s="14"/>
      <c r="B92" s="15"/>
      <c r="C92" s="16"/>
      <c r="D92" s="8"/>
      <c r="E92" s="15"/>
      <c r="F92" s="15"/>
      <c r="G92" s="15"/>
      <c r="H92" s="15"/>
      <c r="I92" s="15"/>
      <c r="J92" s="15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8"/>
      <c r="AY92" s="19"/>
      <c r="AZ92" s="20"/>
    </row>
    <row r="93" spans="1:52" s="13" customFormat="1" ht="272.25" customHeight="1" x14ac:dyDescent="0.25">
      <c r="A93" s="14"/>
      <c r="B93" s="15"/>
      <c r="C93" s="16"/>
      <c r="D93" s="8"/>
      <c r="E93" s="15"/>
      <c r="F93" s="15"/>
      <c r="G93" s="15"/>
      <c r="H93" s="15"/>
      <c r="I93" s="15"/>
      <c r="J93" s="15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8"/>
      <c r="AY93" s="19"/>
      <c r="AZ93" s="20"/>
    </row>
    <row r="94" spans="1:52" s="13" customFormat="1" ht="267" customHeight="1" x14ac:dyDescent="0.25">
      <c r="A94" s="14"/>
      <c r="B94" s="15"/>
      <c r="C94" s="16"/>
      <c r="D94" s="8"/>
      <c r="E94" s="15"/>
      <c r="F94" s="15"/>
      <c r="G94" s="15"/>
      <c r="H94" s="15"/>
      <c r="I94" s="15"/>
      <c r="J94" s="15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8"/>
      <c r="AY94" s="19"/>
      <c r="AZ94" s="20"/>
    </row>
    <row r="95" spans="1:52" s="13" customFormat="1" ht="272.25" customHeight="1" x14ac:dyDescent="0.25">
      <c r="A95" s="14"/>
      <c r="B95" s="15"/>
      <c r="C95" s="16"/>
      <c r="D95" s="8"/>
      <c r="E95" s="15"/>
      <c r="F95" s="15"/>
      <c r="G95" s="15"/>
      <c r="H95" s="15"/>
      <c r="I95" s="15"/>
      <c r="J95" s="15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8"/>
      <c r="AY95" s="19"/>
      <c r="AZ95" s="20"/>
    </row>
    <row r="96" spans="1:52" s="13" customFormat="1" ht="26.25" x14ac:dyDescent="0.25">
      <c r="A96" s="14"/>
      <c r="B96" s="15"/>
      <c r="C96" s="16"/>
      <c r="D96" s="8"/>
      <c r="E96" s="15"/>
      <c r="F96" s="15"/>
      <c r="G96" s="15"/>
      <c r="H96" s="15"/>
      <c r="I96" s="15"/>
      <c r="J96" s="15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8"/>
      <c r="AY96" s="19"/>
      <c r="AZ96" s="20"/>
    </row>
    <row r="97" spans="1:52" s="13" customFormat="1" ht="26.25" x14ac:dyDescent="0.25">
      <c r="A97" s="14"/>
      <c r="B97" s="15"/>
      <c r="C97" s="16"/>
      <c r="D97" s="8"/>
      <c r="E97" s="15"/>
      <c r="F97" s="15"/>
      <c r="G97" s="15"/>
      <c r="H97" s="15"/>
      <c r="I97" s="15"/>
      <c r="J97" s="15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8"/>
      <c r="AY97" s="19"/>
      <c r="AZ97" s="20"/>
    </row>
    <row r="98" spans="1:52" s="13" customFormat="1" ht="26.25" x14ac:dyDescent="0.25">
      <c r="A98" s="14"/>
      <c r="B98" s="15"/>
      <c r="C98" s="16"/>
      <c r="D98" s="8"/>
      <c r="E98" s="15"/>
      <c r="F98" s="15"/>
      <c r="G98" s="15"/>
      <c r="H98" s="15"/>
      <c r="I98" s="15"/>
      <c r="J98" s="15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8"/>
      <c r="AY98" s="19"/>
      <c r="AZ98" s="20"/>
    </row>
    <row r="99" spans="1:52" s="13" customFormat="1" ht="26.25" x14ac:dyDescent="0.25">
      <c r="A99" s="14"/>
      <c r="B99" s="15"/>
      <c r="C99" s="16"/>
      <c r="D99" s="8"/>
      <c r="E99" s="15"/>
      <c r="F99" s="15"/>
      <c r="G99" s="15"/>
      <c r="H99" s="15"/>
      <c r="I99" s="15"/>
      <c r="J99" s="15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8"/>
      <c r="AY99" s="19"/>
      <c r="AZ99" s="20"/>
    </row>
    <row r="100" spans="1:52" s="13" customFormat="1" ht="26.25" x14ac:dyDescent="0.25">
      <c r="A100" s="14"/>
      <c r="B100" s="15"/>
      <c r="C100" s="16"/>
      <c r="D100" s="8"/>
      <c r="E100" s="15"/>
      <c r="F100" s="15"/>
      <c r="G100" s="15"/>
      <c r="H100" s="15"/>
      <c r="I100" s="15"/>
      <c r="J100" s="15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8"/>
      <c r="AY100" s="19"/>
      <c r="AZ100" s="20"/>
    </row>
    <row r="101" spans="1:52" s="13" customFormat="1" ht="26.25" x14ac:dyDescent="0.25">
      <c r="A101" s="14"/>
      <c r="B101" s="15"/>
      <c r="C101" s="16"/>
      <c r="D101" s="8"/>
      <c r="E101" s="15"/>
      <c r="F101" s="15"/>
      <c r="G101" s="15"/>
      <c r="H101" s="15"/>
      <c r="I101" s="15"/>
      <c r="J101" s="15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8"/>
      <c r="AY101" s="19"/>
      <c r="AZ101" s="20"/>
    </row>
    <row r="102" spans="1:52" s="13" customFormat="1" ht="26.25" x14ac:dyDescent="0.25">
      <c r="A102" s="14"/>
      <c r="B102" s="15"/>
      <c r="C102" s="16"/>
      <c r="D102" s="8"/>
      <c r="E102" s="15"/>
      <c r="F102" s="15"/>
      <c r="G102" s="15"/>
      <c r="H102" s="15"/>
      <c r="I102" s="15"/>
      <c r="J102" s="15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8"/>
      <c r="AY102" s="19"/>
      <c r="AZ102" s="20"/>
    </row>
    <row r="103" spans="1:52" s="13" customFormat="1" ht="26.25" x14ac:dyDescent="0.25">
      <c r="A103" s="14"/>
      <c r="B103" s="15"/>
      <c r="C103" s="16"/>
      <c r="D103" s="8"/>
      <c r="E103" s="15"/>
      <c r="F103" s="15"/>
      <c r="G103" s="15"/>
      <c r="H103" s="15"/>
      <c r="I103" s="15"/>
      <c r="J103" s="15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8"/>
      <c r="AY103" s="19"/>
      <c r="AZ103" s="20"/>
    </row>
    <row r="104" spans="1:52" s="13" customFormat="1" ht="394.5" customHeight="1" x14ac:dyDescent="0.25">
      <c r="A104" s="14"/>
      <c r="B104" s="15"/>
      <c r="C104" s="16"/>
      <c r="D104" s="8"/>
      <c r="E104" s="15"/>
      <c r="F104" s="15"/>
      <c r="G104" s="15"/>
      <c r="H104" s="15"/>
      <c r="I104" s="15"/>
      <c r="J104" s="15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8"/>
      <c r="AY104" s="19"/>
      <c r="AZ104" s="20"/>
    </row>
    <row r="105" spans="1:52" s="13" customFormat="1" ht="26.25" x14ac:dyDescent="0.25">
      <c r="A105" s="14"/>
      <c r="B105" s="15"/>
      <c r="C105" s="16"/>
      <c r="D105" s="8"/>
      <c r="E105" s="15"/>
      <c r="F105" s="15"/>
      <c r="G105" s="15"/>
      <c r="H105" s="15"/>
      <c r="I105" s="15"/>
      <c r="J105" s="15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8"/>
      <c r="AY105" s="19"/>
      <c r="AZ105" s="20"/>
    </row>
    <row r="106" spans="1:52" s="13" customFormat="1" ht="26.25" x14ac:dyDescent="0.25">
      <c r="A106" s="14"/>
      <c r="B106" s="15"/>
      <c r="C106" s="16"/>
      <c r="D106" s="8"/>
      <c r="E106" s="15"/>
      <c r="F106" s="15"/>
      <c r="G106" s="15"/>
      <c r="H106" s="15"/>
      <c r="I106" s="15"/>
      <c r="J106" s="15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8"/>
      <c r="AY106" s="19"/>
      <c r="AZ106" s="20"/>
    </row>
    <row r="107" spans="1:52" s="13" customFormat="1" ht="26.25" x14ac:dyDescent="0.25">
      <c r="A107" s="14"/>
      <c r="B107" s="15"/>
      <c r="C107" s="16"/>
      <c r="D107" s="8"/>
      <c r="E107" s="15"/>
      <c r="F107" s="15"/>
      <c r="G107" s="15"/>
      <c r="H107" s="15"/>
      <c r="I107" s="15"/>
      <c r="J107" s="15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8"/>
      <c r="AY107" s="19"/>
      <c r="AZ107" s="20"/>
    </row>
  </sheetData>
  <autoFilter ref="A2:AY16"/>
  <pageMargins left="0" right="0" top="0" bottom="0" header="0" footer="0"/>
  <pageSetup paperSize="9" scale="29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40_лот_(НЕ_льготники) (2)</vt:lpstr>
      <vt:lpstr>40_лот_(НЕ_льготники)</vt:lpstr>
      <vt:lpstr>'40_лот_(НЕ_льготники)'!Заголовки_для_печати</vt:lpstr>
      <vt:lpstr>'40_лот_(НЕ_льготники) (2)'!Заголовки_для_печати</vt:lpstr>
      <vt:lpstr>'40_лот_(НЕ_льготники)'!Область_печати</vt:lpstr>
      <vt:lpstr>'40_лот_(НЕ_льготники)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2014-11-10T06:09:47Z</dcterms:modified>
</cp:coreProperties>
</file>